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Z:\COMPETENCES\AMENAGEMENT DU TERRITOIRE, URBANISME ET HABITAT\Urbanisme\PLUi\Phase3_Réglements\Ecolor - zones humides\ETUDE_ZONES_HUMIDES_ECOLOR\"/>
    </mc:Choice>
  </mc:AlternateContent>
  <xr:revisionPtr revIDLastSave="0" documentId="13_ncr:1_{0AE327C1-E133-495D-9FE5-98BFED75C6B1}" xr6:coauthVersionLast="47" xr6:coauthVersionMax="47" xr10:uidLastSave="{00000000-0000-0000-0000-000000000000}"/>
  <bookViews>
    <workbookView xWindow="28680" yWindow="-120" windowWidth="29040" windowHeight="15840" tabRatio="583" activeTab="4" xr2:uid="{00000000-000D-0000-FFFF-FFFF00000000}"/>
  </bookViews>
  <sheets>
    <sheet name="AU" sheetId="1" r:id="rId1"/>
    <sheet name="DENTS CREUSES" sheetId="2" r:id="rId2"/>
    <sheet name="TOTAL JOURS PREVUS" sheetId="3" r:id="rId3"/>
    <sheet name="PRIORITE" sheetId="4" r:id="rId4"/>
    <sheet name="ZH_avérées" sheetId="5" r:id="rId5"/>
  </sheets>
  <definedNames>
    <definedName name="_xlnm._FilterDatabase" localSheetId="0" hidden="1">AU!$A$1:$N$159</definedName>
    <definedName name="_xlnm._FilterDatabase" localSheetId="1" hidden="1">'DENTS CREUSES'!$A$1:$M$140</definedName>
    <definedName name="_xlnm._FilterDatabase" localSheetId="3" hidden="1">PRIORITE!$A$1:$N$243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0" i="2" l="1"/>
  <c r="F5" i="3" s="1"/>
  <c r="H139" i="2"/>
  <c r="K15" i="2" s="1"/>
  <c r="I159" i="1"/>
  <c r="G4" i="3" s="1"/>
  <c r="I4" i="3" s="1"/>
  <c r="E158" i="1"/>
  <c r="E157" i="1"/>
  <c r="E155" i="1"/>
  <c r="E148" i="1"/>
  <c r="E149" i="1"/>
  <c r="E150" i="1"/>
  <c r="E151" i="1"/>
  <c r="E152" i="1"/>
  <c r="E153" i="1"/>
  <c r="E154" i="1"/>
  <c r="E147" i="1"/>
  <c r="E135" i="1"/>
  <c r="E137" i="1"/>
  <c r="E139" i="1"/>
  <c r="E141" i="1"/>
  <c r="E143" i="1"/>
  <c r="E145" i="1"/>
  <c r="E133" i="1"/>
  <c r="E132" i="1"/>
  <c r="E124" i="1"/>
  <c r="E126" i="1"/>
  <c r="E128" i="1"/>
  <c r="E130" i="1"/>
  <c r="E114" i="1"/>
  <c r="E116" i="1"/>
  <c r="E118" i="1"/>
  <c r="E120" i="1"/>
  <c r="E122" i="1"/>
  <c r="E112" i="1"/>
  <c r="E111" i="1"/>
  <c r="E109" i="1"/>
  <c r="E108" i="1"/>
  <c r="E106" i="1"/>
  <c r="E104" i="1"/>
  <c r="E102" i="1"/>
  <c r="E103" i="1"/>
  <c r="E101" i="1"/>
  <c r="E99" i="1"/>
  <c r="E97" i="1"/>
  <c r="E96" i="1"/>
  <c r="E94" i="1"/>
  <c r="E90" i="1"/>
  <c r="E91" i="1"/>
  <c r="E92" i="1"/>
  <c r="E93" i="1"/>
  <c r="E89" i="1"/>
  <c r="E83" i="1"/>
  <c r="E85" i="1"/>
  <c r="E87" i="1"/>
  <c r="E81" i="1"/>
  <c r="E80" i="1"/>
  <c r="E79" i="1"/>
  <c r="E77" i="1"/>
  <c r="E76" i="1"/>
  <c r="E75" i="1"/>
  <c r="E73" i="1"/>
  <c r="E71" i="1"/>
  <c r="E70" i="1"/>
  <c r="E68" i="1"/>
  <c r="E66" i="1"/>
  <c r="E67" i="1"/>
  <c r="E65" i="1"/>
  <c r="E63" i="1"/>
  <c r="E61" i="1"/>
  <c r="E60" i="1"/>
  <c r="E54" i="1"/>
  <c r="E56" i="1"/>
  <c r="E58" i="1"/>
  <c r="E46" i="1"/>
  <c r="E48" i="1"/>
  <c r="E50" i="1"/>
  <c r="E52" i="1"/>
  <c r="E44" i="1"/>
  <c r="E43" i="1"/>
  <c r="E42" i="1"/>
  <c r="E38" i="1"/>
  <c r="E40" i="1"/>
  <c r="E36" i="1"/>
  <c r="E34" i="1"/>
  <c r="E33" i="1"/>
  <c r="E31" i="1"/>
  <c r="E29" i="1"/>
  <c r="E28" i="1"/>
  <c r="E26" i="1"/>
  <c r="E24" i="1"/>
  <c r="E22" i="1"/>
  <c r="E21" i="1"/>
  <c r="E19" i="1"/>
  <c r="E18" i="1"/>
  <c r="E17" i="1"/>
  <c r="E13" i="1"/>
  <c r="E15" i="1"/>
  <c r="E11" i="1"/>
  <c r="E9" i="1"/>
  <c r="E7" i="1"/>
  <c r="E6" i="1"/>
  <c r="E4" i="1"/>
  <c r="E2" i="1"/>
  <c r="D160" i="1" s="1"/>
  <c r="E4" i="3" s="1"/>
  <c r="D138" i="2"/>
  <c r="D139" i="2" s="1"/>
  <c r="E5" i="3" s="1"/>
  <c r="E6" i="3" l="1"/>
  <c r="G5" i="3"/>
  <c r="I5" i="3" s="1"/>
  <c r="I6" i="3" s="1"/>
  <c r="E160" i="1"/>
  <c r="F4" i="3" s="1"/>
  <c r="F6" i="3" s="1"/>
  <c r="K11" i="2"/>
  <c r="K12" i="2" s="1"/>
  <c r="H5" i="3" s="1"/>
  <c r="L11" i="1"/>
  <c r="G6" i="3"/>
  <c r="D159" i="1"/>
  <c r="L12" i="1" l="1"/>
  <c r="H4" i="3" s="1"/>
  <c r="H6" i="3" s="1"/>
</calcChain>
</file>

<file path=xl/sharedStrings.xml><?xml version="1.0" encoding="utf-8"?>
<sst xmlns="http://schemas.openxmlformats.org/spreadsheetml/2006/main" count="2015" uniqueCount="361">
  <si>
    <t>Zone à enjeux</t>
  </si>
  <si>
    <t>Parcelle</t>
  </si>
  <si>
    <t>m²</t>
  </si>
  <si>
    <t>1AU</t>
  </si>
  <si>
    <t>AH 58-57-56-50-51-52-53-54</t>
  </si>
  <si>
    <t>AE 175-63</t>
  </si>
  <si>
    <t>ZE 2</t>
  </si>
  <si>
    <t>ZI 113</t>
  </si>
  <si>
    <t>Commune</t>
  </si>
  <si>
    <t>CHATENOIS</t>
  </si>
  <si>
    <t>DOMMARTIN-SUR-VRAINE</t>
  </si>
  <si>
    <t>SAINT-MENGE</t>
  </si>
  <si>
    <t>ZD 59</t>
  </si>
  <si>
    <t>ZD 29</t>
  </si>
  <si>
    <t>GIRONCOURT-SUR-VRAINE</t>
  </si>
  <si>
    <t>A 1702</t>
  </si>
  <si>
    <t>A 1796</t>
  </si>
  <si>
    <t>A 586-585-581</t>
  </si>
  <si>
    <t>RAINVILLE</t>
  </si>
  <si>
    <t>ZB 65-162-83</t>
  </si>
  <si>
    <t>ZD 47-37-39</t>
  </si>
  <si>
    <t>PLEUVEZAIN</t>
  </si>
  <si>
    <t>SONCOURT</t>
  </si>
  <si>
    <t>ZA 75</t>
  </si>
  <si>
    <t>ZD 50</t>
  </si>
  <si>
    <t>MENIL-EN-XAINTOIS</t>
  </si>
  <si>
    <t>ZC 177-176-175</t>
  </si>
  <si>
    <t>VIOCOURT</t>
  </si>
  <si>
    <t>DARNEY-AUX-CHENES</t>
  </si>
  <si>
    <t>ZC 79-80</t>
  </si>
  <si>
    <t>ZD 362</t>
  </si>
  <si>
    <t>ROUVRES-LA-CHETIVE</t>
  </si>
  <si>
    <t>LANDAVILLE</t>
  </si>
  <si>
    <t>ZH 6</t>
  </si>
  <si>
    <t>ZD 109</t>
  </si>
  <si>
    <t>SARTES</t>
  </si>
  <si>
    <t>ZB 24</t>
  </si>
  <si>
    <t>ZA 150</t>
  </si>
  <si>
    <t>POMPIERRE</t>
  </si>
  <si>
    <t>ZC 45-46</t>
  </si>
  <si>
    <t>CERTILLEUX</t>
  </si>
  <si>
    <t>REBEUVILLE</t>
  </si>
  <si>
    <t>ZD 62</t>
  </si>
  <si>
    <t>ZH 280-281</t>
  </si>
  <si>
    <t>ROLLAINVILLE</t>
  </si>
  <si>
    <t>ZC 137</t>
  </si>
  <si>
    <t>ZB 62-22-21-20-19-18</t>
  </si>
  <si>
    <t>DOLAINCOURT</t>
  </si>
  <si>
    <t>A 867</t>
  </si>
  <si>
    <t>ZD 96</t>
  </si>
  <si>
    <t>VOUXEY</t>
  </si>
  <si>
    <t>ZC 29</t>
  </si>
  <si>
    <t>BALLEVILLE</t>
  </si>
  <si>
    <t>AB 180-175-242</t>
  </si>
  <si>
    <t>ATTIGNEVILLE</t>
  </si>
  <si>
    <t>AUTIGNY-LA-TOUR</t>
  </si>
  <si>
    <t>ZE 9-10</t>
  </si>
  <si>
    <t>ZH 132</t>
  </si>
  <si>
    <t>MARTIGNY-LES-GERBONVAUX</t>
  </si>
  <si>
    <t>AUTREVILLE</t>
  </si>
  <si>
    <t>AB 135-241</t>
  </si>
  <si>
    <t>ZA 2</t>
  </si>
  <si>
    <t>CLEREY-LA-COTE</t>
  </si>
  <si>
    <t>MAXEY-SUR-MEUSE</t>
  </si>
  <si>
    <t>AB 413</t>
  </si>
  <si>
    <t>ZD 116</t>
  </si>
  <si>
    <t>GREUX</t>
  </si>
  <si>
    <t>SOULOSSE-SOUS-SAINT-ELOPHE</t>
  </si>
  <si>
    <t>Y 125</t>
  </si>
  <si>
    <t>ZB 87</t>
  </si>
  <si>
    <t>AB 299-346-345-347-331</t>
  </si>
  <si>
    <t>COUSSEY</t>
  </si>
  <si>
    <t>GRAND</t>
  </si>
  <si>
    <t>ZP 29-30-31-32-39-40-41</t>
  </si>
  <si>
    <t>AB 15</t>
  </si>
  <si>
    <t>TRAMPOT</t>
  </si>
  <si>
    <t>LIFFOL-LE-PETIT</t>
  </si>
  <si>
    <t>LIFFOL-LE-GRAND</t>
  </si>
  <si>
    <t>AK 144-242</t>
  </si>
  <si>
    <t>AB 374-373-372</t>
  </si>
  <si>
    <t>BAZOILLES-SUR-MEUSE</t>
  </si>
  <si>
    <t>ZB 293</t>
  </si>
  <si>
    <t>ZE 199</t>
  </si>
  <si>
    <t>MONT-LES-NEUFCHATEAU</t>
  </si>
  <si>
    <t>ZC 150</t>
  </si>
  <si>
    <t>ZC 3-197</t>
  </si>
  <si>
    <t>FREBECOURT</t>
  </si>
  <si>
    <t>AC 382-22</t>
  </si>
  <si>
    <t>ZE 182</t>
  </si>
  <si>
    <t>AC 193</t>
  </si>
  <si>
    <t>NEUFCHATEAU</t>
  </si>
  <si>
    <t>ZL 18 - BD 2-3</t>
  </si>
  <si>
    <t>BD 15-16</t>
  </si>
  <si>
    <t>BO 2-4-6-8</t>
  </si>
  <si>
    <t>AV 71-60-42-41-40-39</t>
  </si>
  <si>
    <t>2AU</t>
  </si>
  <si>
    <t>ZI 92-93-64-95-98-99</t>
  </si>
  <si>
    <t>LA NEUVEVILLE-SOUS-CHÂTENOIS</t>
  </si>
  <si>
    <t>ZA 19</t>
  </si>
  <si>
    <t>MORELMAISON</t>
  </si>
  <si>
    <t>ZE 20</t>
  </si>
  <si>
    <t>AA 29-28</t>
  </si>
  <si>
    <t>HARCHECHAMP</t>
  </si>
  <si>
    <t>ZB 133</t>
  </si>
  <si>
    <t>ZB 137-139-141</t>
  </si>
  <si>
    <t>FREVILLE</t>
  </si>
  <si>
    <t>Y 159-155-158</t>
  </si>
  <si>
    <t>ZE 183</t>
  </si>
  <si>
    <t>ZA 162</t>
  </si>
  <si>
    <t>ZC 12-100-102</t>
  </si>
  <si>
    <t>ZD 381</t>
  </si>
  <si>
    <t>ZD 50-53-54-55-56-57-52-86</t>
  </si>
  <si>
    <t>ZH 112-113</t>
  </si>
  <si>
    <t>ZC 21</t>
  </si>
  <si>
    <t>GI 1253</t>
  </si>
  <si>
    <t>ZB 48-92-93-28</t>
  </si>
  <si>
    <t>1AUx</t>
  </si>
  <si>
    <t>1AUy</t>
  </si>
  <si>
    <t>2AUy</t>
  </si>
  <si>
    <t>ZK 64</t>
  </si>
  <si>
    <t>ZK 205-206</t>
  </si>
  <si>
    <t>ZK 193-8-6-5</t>
  </si>
  <si>
    <t>ZK 2-3-4</t>
  </si>
  <si>
    <t>ZL 26</t>
  </si>
  <si>
    <t>ZC 165</t>
  </si>
  <si>
    <t>X 145</t>
  </si>
  <si>
    <t>AC 24</t>
  </si>
  <si>
    <t>ZB 232</t>
  </si>
  <si>
    <t>ZH 107</t>
  </si>
  <si>
    <t>ZI 68-67-66-65-69-70-71</t>
  </si>
  <si>
    <t>BM 5-6-7-8</t>
  </si>
  <si>
    <t>AV 65-73-78-80-75</t>
  </si>
  <si>
    <t>G 513-1039</t>
  </si>
  <si>
    <t>YM 43</t>
  </si>
  <si>
    <t>ZB 16-15-14</t>
  </si>
  <si>
    <t>ZH 95-96-97</t>
  </si>
  <si>
    <t>ZE 50</t>
  </si>
  <si>
    <t>ZE 96-97</t>
  </si>
  <si>
    <t>ZE 94</t>
  </si>
  <si>
    <t>1AUe</t>
  </si>
  <si>
    <t>AC 162-449-450-422</t>
  </si>
  <si>
    <t>CIRCOURT-SUR-MOUZON</t>
  </si>
  <si>
    <t>ZC 32</t>
  </si>
  <si>
    <t>TRANQUEVILLE-GRAUX</t>
  </si>
  <si>
    <t>F 17-23-24-25-22-18</t>
  </si>
  <si>
    <t>1 sondage</t>
  </si>
  <si>
    <t>analyse pédologique (4 points de sondage)</t>
  </si>
  <si>
    <t>Faire un porté à connaissance  : complément d'études "gestion des eaux pluviales"</t>
  </si>
  <si>
    <t>Remarques ECOLOR</t>
  </si>
  <si>
    <t>analyse pédologique (2 points de sondage (parcelle 56 et 52))</t>
  </si>
  <si>
    <t>Cas n°</t>
  </si>
  <si>
    <t>Cas n°1 :</t>
  </si>
  <si>
    <t>Cas n°2 :</t>
  </si>
  <si>
    <t>Cas n°3 :</t>
  </si>
  <si>
    <t>Cas n°4 :</t>
  </si>
  <si>
    <r>
      <t>Tous les critères Z.H. sont présents : suppression de la zone</t>
    </r>
    <r>
      <rPr>
        <b/>
        <sz val="11"/>
        <color theme="1"/>
        <rFont val="Calibri"/>
        <family val="2"/>
        <scheme val="minor"/>
      </rPr>
      <t xml:space="preserve"> (décision politique)</t>
    </r>
  </si>
  <si>
    <t>En dehors de toute connaissance/superposition Z.H. (besoin d'établir un échantillon) : en dehors de l'échantillon (pas de travail de terrain)</t>
  </si>
  <si>
    <t>Superposition ZHP</t>
  </si>
  <si>
    <t>EPAMA : MOYEN</t>
  </si>
  <si>
    <t>MEMORIS : NON</t>
  </si>
  <si>
    <t>EPAMA : FAIBLE</t>
  </si>
  <si>
    <t>MEMORIS : OUI</t>
  </si>
  <si>
    <t>EPAMA : FORT</t>
  </si>
  <si>
    <t>jardins selon le repérage 2017</t>
  </si>
  <si>
    <t>prarie permanente selon le répérage 2017 / de visu : prairie permanente</t>
  </si>
  <si>
    <t>prairie selon le repérage 2017</t>
  </si>
  <si>
    <t>prairie et ripisylve selon le repérage 2017</t>
  </si>
  <si>
    <t>Remarques CCOV / Nature du sol</t>
  </si>
  <si>
    <t>EPAMA : NON</t>
  </si>
  <si>
    <t>vergers selon le repérage 2017</t>
  </si>
  <si>
    <t>vergers selon le repérage 2017 / de visu : parcelle 586 en friche urbaine</t>
  </si>
  <si>
    <t>jardins selon le repérage 2017 / de visu : vergers</t>
  </si>
  <si>
    <t xml:space="preserve">vergers et prairies selon le repérage 2017 </t>
  </si>
  <si>
    <t xml:space="preserve">cultures et prairies selon le repérage 2017 </t>
  </si>
  <si>
    <t xml:space="preserve">cultures selon le repérage 2017 </t>
  </si>
  <si>
    <t>prairies selon le repérage 2017</t>
  </si>
  <si>
    <t>zones artificialisées selon le repérage 2017 / de visu = vergers</t>
  </si>
  <si>
    <t>zones artificialisées selon le repérage 2017 / de visu = confirmé</t>
  </si>
  <si>
    <t>vergers selon le repérage 2017 / de visu : prairies</t>
  </si>
  <si>
    <t>vergers selon le repération 2017</t>
  </si>
  <si>
    <t>cultures selon le repérage 2017 / de visu = confirmé</t>
  </si>
  <si>
    <t xml:space="preserve">bosquets selon le repérage 2017 / de visu = prairie </t>
  </si>
  <si>
    <t>cultures selon le repérage 2017</t>
  </si>
  <si>
    <t>boisement selon le repérage 2017 / de visu : confirmé</t>
  </si>
  <si>
    <t>zones artificialisées selon le repérage 2017 / de visu = confirmé + prairies</t>
  </si>
  <si>
    <t>prairie selon le repérage 2017 / de visu = bosquets en pente</t>
  </si>
  <si>
    <t>prairie selon le repérage 2017 / de visu = cultures / ZNIEFF 1</t>
  </si>
  <si>
    <t>zones artificialisées et jardins selon le repérage 2017</t>
  </si>
  <si>
    <t>MEMORIS : PRX</t>
  </si>
  <si>
    <t xml:space="preserve">boisement selon le repérage 2017 </t>
  </si>
  <si>
    <t>zones artificialisées selon le repérage 2017 / de visu = cultures</t>
  </si>
  <si>
    <t>vergers selon le repérage 2017 / de visu = friche SNCF</t>
  </si>
  <si>
    <t>zones artificialisées selon le repérage 2017 / de visu = prairies</t>
  </si>
  <si>
    <t>MEMORIS : ?</t>
  </si>
  <si>
    <t>?</t>
  </si>
  <si>
    <t>jardins selon le repérage 2017 / de visu : prairies</t>
  </si>
  <si>
    <t>jardins selon le repérage 2017 / de visu = vergers + ZNIEFF 1</t>
  </si>
  <si>
    <t>prairies selon le repérage 2017 / de visu = cultures</t>
  </si>
  <si>
    <t>friche rudérale selon le repérage de 2017</t>
  </si>
  <si>
    <t>bosquets selon le repérage 2017</t>
  </si>
  <si>
    <t>prairie permanente selon le repérage 2017</t>
  </si>
  <si>
    <t>UB</t>
  </si>
  <si>
    <t>AA 109</t>
  </si>
  <si>
    <t>MENIL EN XAINTOIS</t>
  </si>
  <si>
    <t>ZC 119</t>
  </si>
  <si>
    <t>ZC 10</t>
  </si>
  <si>
    <t>vergers en 2017 / de visu = prairies</t>
  </si>
  <si>
    <t>ZD 30-31-32</t>
  </si>
  <si>
    <t>ripisylves et boisements humides selon le repérage 2017</t>
  </si>
  <si>
    <t>vergers selon le repérage en 2017</t>
  </si>
  <si>
    <t>A 1729</t>
  </si>
  <si>
    <t>A 1710 - 1794</t>
  </si>
  <si>
    <t>A 846 - 667</t>
  </si>
  <si>
    <t>ZI 144-54</t>
  </si>
  <si>
    <t>A1282-1281-1284</t>
  </si>
  <si>
    <t>AA 101-102-103</t>
  </si>
  <si>
    <t>AA 184</t>
  </si>
  <si>
    <t>UA</t>
  </si>
  <si>
    <t>AA 197-61</t>
  </si>
  <si>
    <t>AA 128-129-132</t>
  </si>
  <si>
    <t>D 305</t>
  </si>
  <si>
    <t>D 682-683-684</t>
  </si>
  <si>
    <t>ZI 31-32</t>
  </si>
  <si>
    <t>AROFFE</t>
  </si>
  <si>
    <t>ZE 5</t>
  </si>
  <si>
    <t>AOUZE</t>
  </si>
  <si>
    <t>AA 363-362-361-366-360</t>
  </si>
  <si>
    <t>AA 252</t>
  </si>
  <si>
    <t>REMOVILLE</t>
  </si>
  <si>
    <t>ZI 231</t>
  </si>
  <si>
    <t>ZI 10</t>
  </si>
  <si>
    <t>boisement selon le repérage 2017 / de visu = prairies</t>
  </si>
  <si>
    <t>ZI 99</t>
  </si>
  <si>
    <t>ZI 175-195-236-234</t>
  </si>
  <si>
    <t>ZK 67</t>
  </si>
  <si>
    <t>ZB 90-91</t>
  </si>
  <si>
    <t>ZK 87-86</t>
  </si>
  <si>
    <t>AB 112-116</t>
  </si>
  <si>
    <t>AB 3-4</t>
  </si>
  <si>
    <t>ZA 5</t>
  </si>
  <si>
    <t>MONCEL-SUR-VAIR</t>
  </si>
  <si>
    <t>AC 23</t>
  </si>
  <si>
    <t>SOULOSSE</t>
  </si>
  <si>
    <t>Y 275-131-132-133</t>
  </si>
  <si>
    <t>Y 272-15-16-17</t>
  </si>
  <si>
    <t>YR 45-46</t>
  </si>
  <si>
    <t>YR 64</t>
  </si>
  <si>
    <t>CHERMISEY</t>
  </si>
  <si>
    <t>ZI 29-19</t>
  </si>
  <si>
    <t>AVRANVILLE</t>
  </si>
  <si>
    <t>cultures selon le repérage 2017 / de visu = prairies</t>
  </si>
  <si>
    <t>AB 30-33</t>
  </si>
  <si>
    <t>ZP 269-153-154</t>
  </si>
  <si>
    <t>zones artificialisées selon le repérage 2017</t>
  </si>
  <si>
    <t>E 368-369-370</t>
  </si>
  <si>
    <t>ZP 25</t>
  </si>
  <si>
    <t>AB 43</t>
  </si>
  <si>
    <t>MIDREVAUX</t>
  </si>
  <si>
    <t>AB 418</t>
  </si>
  <si>
    <t>AB 241</t>
  </si>
  <si>
    <t>SIONNE</t>
  </si>
  <si>
    <t>ZD 81</t>
  </si>
  <si>
    <t>A 849-847</t>
  </si>
  <si>
    <t>MONT-LES-NEUFCHÂTEAU</t>
  </si>
  <si>
    <t>PARGNY-SOUS-MUREAU</t>
  </si>
  <si>
    <t>ZB 126</t>
  </si>
  <si>
    <t>ZB 50</t>
  </si>
  <si>
    <t>ZA 34-35-36-37</t>
  </si>
  <si>
    <t>ZB 83-91</t>
  </si>
  <si>
    <t>ZB 508-509</t>
  </si>
  <si>
    <t>VILLOUXEL</t>
  </si>
  <si>
    <t>B 221-220-219</t>
  </si>
  <si>
    <t>prairies humides selon le repérage 2017</t>
  </si>
  <si>
    <t>Y 193-194</t>
  </si>
  <si>
    <t>A 208-212-214</t>
  </si>
  <si>
    <t>A 943-944</t>
  </si>
  <si>
    <t>AD 745-748-744</t>
  </si>
  <si>
    <t>AL 129</t>
  </si>
  <si>
    <t>AD 257</t>
  </si>
  <si>
    <t>AC 18</t>
  </si>
  <si>
    <t>AA 26-27</t>
  </si>
  <si>
    <t>E 189-190</t>
  </si>
  <si>
    <t>E 515-514-513</t>
  </si>
  <si>
    <t>E 1059-1066-1067</t>
  </si>
  <si>
    <t>E 643</t>
  </si>
  <si>
    <t>ZA 154</t>
  </si>
  <si>
    <t>LEMMECOURT</t>
  </si>
  <si>
    <t>LONGCHAMP-SOUS-CHÂTENOIS</t>
  </si>
  <si>
    <t>ZB 89</t>
  </si>
  <si>
    <t>jardins selon le repérage 2017 / de visu : zones artificialisées</t>
  </si>
  <si>
    <t>ZD 3</t>
  </si>
  <si>
    <t>ZD 243</t>
  </si>
  <si>
    <t>ZA 41</t>
  </si>
  <si>
    <t>TILLEUX</t>
  </si>
  <si>
    <t>ZA76</t>
  </si>
  <si>
    <t>ZC 179</t>
  </si>
  <si>
    <t>ZD 357</t>
  </si>
  <si>
    <t>EPAMA : PRX</t>
  </si>
  <si>
    <t>ZH 112</t>
  </si>
  <si>
    <t>ZD 140</t>
  </si>
  <si>
    <t>ZB 108</t>
  </si>
  <si>
    <t>ZB 120-81-96</t>
  </si>
  <si>
    <t>NEUFCHÂTEAU</t>
  </si>
  <si>
    <t>BE 79</t>
  </si>
  <si>
    <t>AT 15-14-13</t>
  </si>
  <si>
    <t>CHÂTENOIS</t>
  </si>
  <si>
    <t>AD 454-260</t>
  </si>
  <si>
    <t>AD 270-269</t>
  </si>
  <si>
    <t>AD 378-379-263-262</t>
  </si>
  <si>
    <t>AE15-16</t>
  </si>
  <si>
    <t>3a</t>
  </si>
  <si>
    <t>3b</t>
  </si>
  <si>
    <t>enjeux urbanistique fort :  on étudie sur le terrain pour connaitre la délimitation précise de la Z.H. (décision politique)</t>
  </si>
  <si>
    <t xml:space="preserve">Tous les critères Z.H. sont présents : </t>
  </si>
  <si>
    <t xml:space="preserve">enjeux urbanistique moyen/faible :  néccessite soit un seul sondage, soit aucun car positionnement positionnement politique clair et assumé en faveur d'un principe de précaution de préservation de ZH </t>
  </si>
  <si>
    <t>Zone à enjeux à proximité des Z.P.H., nécessite un protocole allégé permettant la levée de doute (photointerprétation + sondage éventuel si doute persistant)</t>
  </si>
  <si>
    <t>jardins et vergers selon le repérage 2017</t>
  </si>
  <si>
    <t>ha</t>
  </si>
  <si>
    <t>nombre de sondages necessaires</t>
  </si>
  <si>
    <t>=</t>
  </si>
  <si>
    <t>20 minutes de réalisation sur le terrain : carottage + relevé GPS + descriptif des horizones + photo du site</t>
  </si>
  <si>
    <t>1 jour</t>
  </si>
  <si>
    <t xml:space="preserve">soit </t>
  </si>
  <si>
    <t>heures</t>
  </si>
  <si>
    <t>jours</t>
  </si>
  <si>
    <t>sondage inutile : ripisylve = zone humide = jhabitat communautaire</t>
  </si>
  <si>
    <t>zones</t>
  </si>
  <si>
    <t>DENTS CREUSES</t>
  </si>
  <si>
    <t>nbre de sondages estimatifs</t>
  </si>
  <si>
    <t>surfaces totales (ha)</t>
  </si>
  <si>
    <t>surfaces nécessaires à sonder (ha)</t>
  </si>
  <si>
    <t>TOTAL GENERAL</t>
  </si>
  <si>
    <t>15 sondages/ 1 personne dans la mesure où les secteurs d'investigation sont regroupés : 1 seule commune, communes voisines…</t>
  </si>
  <si>
    <t>jours (6 heures de terrain effectif déduit des heures de trajet et de pause)</t>
  </si>
  <si>
    <t>nbre de jours théoriques envisagés</t>
  </si>
  <si>
    <t>nbre de jours  envisagés : 15 sond/jour/personne</t>
  </si>
  <si>
    <t>61,38 ha (avec les 10 zones secteur 1 pour validation méthodologiques)</t>
  </si>
  <si>
    <t>Sond. REAL</t>
  </si>
  <si>
    <t>MEMORIS : EN PARTIE</t>
  </si>
  <si>
    <t>ZL 25</t>
  </si>
  <si>
    <t>MEMORIS ET EPAMA : MOYEN</t>
  </si>
  <si>
    <t>NV</t>
  </si>
  <si>
    <t>ZH 55</t>
  </si>
  <si>
    <t>ZC 54 - 70</t>
  </si>
  <si>
    <t>BN 84</t>
  </si>
  <si>
    <t>EPAMA MOYEN ET MEMORIS</t>
  </si>
  <si>
    <t>ZH Avérée</t>
  </si>
  <si>
    <t>ZH potentielle</t>
  </si>
  <si>
    <t>photointerprétation à réaliser</t>
  </si>
  <si>
    <t>Erreur</t>
  </si>
  <si>
    <t xml:space="preserve">ZL 4 </t>
  </si>
  <si>
    <t>ZL 64</t>
  </si>
  <si>
    <t xml:space="preserve">ZB 6 </t>
  </si>
  <si>
    <t>ZB 16</t>
  </si>
  <si>
    <t>ZE23</t>
  </si>
  <si>
    <t>AD 745-748-744-746-744-747-743</t>
  </si>
  <si>
    <t>ZE 94 - 97</t>
  </si>
  <si>
    <t>1AUX</t>
  </si>
  <si>
    <t>ZE 48 - 49 - 82</t>
  </si>
  <si>
    <t>déjà cloturée et bâtie</t>
  </si>
  <si>
    <t>Parcelles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</si>
</sst>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/>
    <xf numFmtId="0" fontId="0" fillId="0" borderId="5" xfId="0" applyBorder="1" applyAlignment="1">
      <alignment horizontal="center" vertical="center"/>
    </xf>
    <xf numFmtId="0" fontId="1" fillId="0" borderId="1" xfId="0" applyFont="1" applyFill="1" applyBorder="1"/>
    <xf numFmtId="2" fontId="0" fillId="0" borderId="1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0"/>
  <sheetViews>
    <sheetView topLeftCell="A124" zoomScale="60" zoomScaleNormal="60" workbookViewId="0">
      <selection activeCell="A29" sqref="A29:A30"/>
    </sheetView>
  </sheetViews>
  <sheetFormatPr baseColWidth="10" defaultColWidth="9.140625" defaultRowHeight="15" x14ac:dyDescent="0.25"/>
  <cols>
    <col min="1" max="1" width="27.42578125" style="7" customWidth="1"/>
    <col min="2" max="2" width="18.28515625" style="7" customWidth="1"/>
    <col min="3" max="3" width="27.28515625" style="7" customWidth="1"/>
    <col min="4" max="4" width="9.140625" style="7"/>
    <col min="5" max="5" width="12.28515625" style="7" bestFit="1" customWidth="1"/>
    <col min="6" max="6" width="9.140625" style="7"/>
    <col min="7" max="7" width="24.42578125" style="7" customWidth="1"/>
    <col min="8" max="8" width="82" style="7" customWidth="1"/>
    <col min="9" max="9" width="54.85546875" style="7" customWidth="1"/>
    <col min="10" max="10" width="4.5703125" style="7" customWidth="1"/>
    <col min="11" max="11" width="14.85546875" style="7" customWidth="1"/>
    <col min="12" max="12" width="6.5703125" style="7" customWidth="1"/>
    <col min="13" max="13" width="122.85546875" style="7" customWidth="1"/>
    <col min="14" max="16384" width="9.140625" style="7"/>
  </cols>
  <sheetData>
    <row r="1" spans="1:14" x14ac:dyDescent="0.25">
      <c r="A1" s="6" t="s">
        <v>8</v>
      </c>
      <c r="B1" s="6" t="s">
        <v>0</v>
      </c>
      <c r="C1" s="6" t="s">
        <v>1</v>
      </c>
      <c r="D1" s="6" t="s">
        <v>2</v>
      </c>
      <c r="E1" s="6" t="s">
        <v>317</v>
      </c>
      <c r="F1" s="6" t="s">
        <v>150</v>
      </c>
      <c r="G1" s="6" t="s">
        <v>157</v>
      </c>
      <c r="H1" s="6" t="s">
        <v>167</v>
      </c>
      <c r="I1" s="6" t="s">
        <v>318</v>
      </c>
    </row>
    <row r="2" spans="1:14" x14ac:dyDescent="0.25">
      <c r="A2" s="55" t="s">
        <v>9</v>
      </c>
      <c r="B2" s="55" t="s">
        <v>3</v>
      </c>
      <c r="C2" s="55" t="s">
        <v>5</v>
      </c>
      <c r="D2" s="55">
        <v>5879</v>
      </c>
      <c r="E2" s="57">
        <f>D2/10000</f>
        <v>0.58789999999999998</v>
      </c>
      <c r="F2" s="55" t="s">
        <v>310</v>
      </c>
      <c r="G2" s="1" t="s">
        <v>158</v>
      </c>
      <c r="H2" s="5" t="s">
        <v>147</v>
      </c>
      <c r="I2" s="5"/>
      <c r="K2" s="9" t="s">
        <v>151</v>
      </c>
      <c r="L2" s="9"/>
      <c r="M2" s="56" t="s">
        <v>156</v>
      </c>
      <c r="N2" s="56"/>
    </row>
    <row r="3" spans="1:14" x14ac:dyDescent="0.25">
      <c r="A3" s="54"/>
      <c r="B3" s="54"/>
      <c r="C3" s="54"/>
      <c r="D3" s="54"/>
      <c r="E3" s="58"/>
      <c r="F3" s="54"/>
      <c r="G3" s="2" t="s">
        <v>159</v>
      </c>
      <c r="H3" s="5" t="s">
        <v>146</v>
      </c>
      <c r="I3" s="5">
        <v>5</v>
      </c>
      <c r="K3" s="9" t="s">
        <v>152</v>
      </c>
      <c r="L3" s="9"/>
      <c r="M3" s="56" t="s">
        <v>155</v>
      </c>
      <c r="N3" s="56"/>
    </row>
    <row r="4" spans="1:14" x14ac:dyDescent="0.25">
      <c r="A4" s="55" t="s">
        <v>9</v>
      </c>
      <c r="B4" s="55" t="s">
        <v>3</v>
      </c>
      <c r="C4" s="55" t="s">
        <v>4</v>
      </c>
      <c r="D4" s="55">
        <v>10000</v>
      </c>
      <c r="E4" s="57">
        <f>D4/10000</f>
        <v>1</v>
      </c>
      <c r="F4" s="55" t="s">
        <v>310</v>
      </c>
      <c r="G4" s="1" t="s">
        <v>160</v>
      </c>
      <c r="H4" s="5" t="s">
        <v>147</v>
      </c>
      <c r="I4" s="5"/>
      <c r="K4" s="9" t="s">
        <v>153</v>
      </c>
      <c r="L4" s="9"/>
      <c r="M4" s="56" t="s">
        <v>313</v>
      </c>
      <c r="N4" s="56"/>
    </row>
    <row r="5" spans="1:14" x14ac:dyDescent="0.25">
      <c r="A5" s="54"/>
      <c r="B5" s="54"/>
      <c r="C5" s="54"/>
      <c r="D5" s="54"/>
      <c r="E5" s="58"/>
      <c r="F5" s="54"/>
      <c r="G5" s="2" t="s">
        <v>161</v>
      </c>
      <c r="H5" s="5" t="s">
        <v>149</v>
      </c>
      <c r="I5" s="5">
        <v>10</v>
      </c>
      <c r="K5" s="9" t="s">
        <v>310</v>
      </c>
      <c r="L5" s="9"/>
      <c r="M5" s="11" t="s">
        <v>312</v>
      </c>
    </row>
    <row r="6" spans="1:14" x14ac:dyDescent="0.25">
      <c r="A6" s="2" t="s">
        <v>9</v>
      </c>
      <c r="B6" s="2" t="s">
        <v>116</v>
      </c>
      <c r="C6" s="2" t="s">
        <v>119</v>
      </c>
      <c r="D6" s="2">
        <v>13866</v>
      </c>
      <c r="E6" s="16">
        <f>D6/10000</f>
        <v>1.3866000000000001</v>
      </c>
      <c r="F6" s="10" t="s">
        <v>310</v>
      </c>
      <c r="G6" s="2" t="s">
        <v>160</v>
      </c>
      <c r="H6" s="5" t="s">
        <v>165</v>
      </c>
      <c r="I6" s="17">
        <v>11</v>
      </c>
      <c r="K6" s="9" t="s">
        <v>311</v>
      </c>
      <c r="L6" s="9"/>
      <c r="M6" s="11" t="s">
        <v>314</v>
      </c>
    </row>
    <row r="7" spans="1:14" x14ac:dyDescent="0.25">
      <c r="A7" s="55" t="s">
        <v>9</v>
      </c>
      <c r="B7" s="55" t="s">
        <v>117</v>
      </c>
      <c r="C7" s="55" t="s">
        <v>120</v>
      </c>
      <c r="D7" s="55">
        <v>36396</v>
      </c>
      <c r="E7" s="55">
        <f>D7/10000</f>
        <v>3.6396000000000002</v>
      </c>
      <c r="F7" s="55" t="s">
        <v>310</v>
      </c>
      <c r="G7" s="2" t="s">
        <v>158</v>
      </c>
      <c r="H7" s="55" t="s">
        <v>165</v>
      </c>
      <c r="I7" s="55">
        <v>7</v>
      </c>
      <c r="K7" s="9" t="s">
        <v>154</v>
      </c>
      <c r="L7" s="9"/>
      <c r="M7" s="11" t="s">
        <v>315</v>
      </c>
    </row>
    <row r="8" spans="1:14" x14ac:dyDescent="0.25">
      <c r="A8" s="54"/>
      <c r="B8" s="54"/>
      <c r="C8" s="54"/>
      <c r="D8" s="54"/>
      <c r="E8" s="54"/>
      <c r="F8" s="54"/>
      <c r="G8" s="2" t="s">
        <v>161</v>
      </c>
      <c r="H8" s="54"/>
      <c r="I8" s="54"/>
    </row>
    <row r="9" spans="1:14" x14ac:dyDescent="0.25">
      <c r="A9" s="55" t="s">
        <v>9</v>
      </c>
      <c r="B9" s="55" t="s">
        <v>117</v>
      </c>
      <c r="C9" s="55" t="s">
        <v>121</v>
      </c>
      <c r="D9" s="55">
        <v>78751</v>
      </c>
      <c r="E9" s="55">
        <f>D9/10000</f>
        <v>7.8750999999999998</v>
      </c>
      <c r="F9" s="55" t="s">
        <v>310</v>
      </c>
      <c r="G9" s="2" t="s">
        <v>162</v>
      </c>
      <c r="H9" s="55" t="s">
        <v>165</v>
      </c>
      <c r="I9" s="55">
        <v>25</v>
      </c>
      <c r="K9" s="18" t="s">
        <v>145</v>
      </c>
      <c r="L9" s="18" t="s">
        <v>319</v>
      </c>
      <c r="M9" s="19" t="s">
        <v>320</v>
      </c>
    </row>
    <row r="10" spans="1:14" x14ac:dyDescent="0.25">
      <c r="A10" s="54"/>
      <c r="B10" s="54"/>
      <c r="C10" s="54"/>
      <c r="D10" s="54"/>
      <c r="E10" s="54"/>
      <c r="F10" s="54"/>
      <c r="G10" s="2" t="s">
        <v>161</v>
      </c>
      <c r="H10" s="54"/>
      <c r="I10" s="54"/>
      <c r="K10" s="18" t="s">
        <v>321</v>
      </c>
      <c r="L10" s="18" t="s">
        <v>319</v>
      </c>
      <c r="M10" s="19" t="s">
        <v>332</v>
      </c>
    </row>
    <row r="11" spans="1:14" x14ac:dyDescent="0.25">
      <c r="A11" s="55" t="s">
        <v>9</v>
      </c>
      <c r="B11" s="55" t="s">
        <v>118</v>
      </c>
      <c r="C11" s="55" t="s">
        <v>122</v>
      </c>
      <c r="D11" s="55">
        <v>42722</v>
      </c>
      <c r="E11" s="55">
        <f>D11/10000</f>
        <v>4.2721999999999998</v>
      </c>
      <c r="F11" s="55" t="s">
        <v>310</v>
      </c>
      <c r="G11" s="2" t="s">
        <v>158</v>
      </c>
      <c r="H11" s="55" t="s">
        <v>166</v>
      </c>
      <c r="I11" s="55">
        <v>15</v>
      </c>
      <c r="K11" s="7" t="s">
        <v>322</v>
      </c>
      <c r="L11" s="21">
        <f>(I159*20)/60</f>
        <v>85.333333333333329</v>
      </c>
      <c r="M11" s="19" t="s">
        <v>323</v>
      </c>
    </row>
    <row r="12" spans="1:14" x14ac:dyDescent="0.25">
      <c r="A12" s="54"/>
      <c r="B12" s="54"/>
      <c r="C12" s="54"/>
      <c r="D12" s="54"/>
      <c r="E12" s="54"/>
      <c r="F12" s="54"/>
      <c r="G12" s="2" t="s">
        <v>161</v>
      </c>
      <c r="H12" s="54"/>
      <c r="I12" s="54"/>
      <c r="K12" s="20" t="s">
        <v>322</v>
      </c>
      <c r="L12" s="21">
        <f>L11/6</f>
        <v>14.222222222222221</v>
      </c>
      <c r="M12" s="19" t="s">
        <v>333</v>
      </c>
    </row>
    <row r="13" spans="1:14" x14ac:dyDescent="0.25">
      <c r="A13" s="55" t="s">
        <v>10</v>
      </c>
      <c r="B13" s="55" t="s">
        <v>116</v>
      </c>
      <c r="C13" s="55" t="s">
        <v>6</v>
      </c>
      <c r="D13" s="55">
        <v>18117</v>
      </c>
      <c r="E13" s="55">
        <f>D13/10000</f>
        <v>1.8117000000000001</v>
      </c>
      <c r="F13" s="55" t="s">
        <v>310</v>
      </c>
      <c r="G13" s="2" t="s">
        <v>158</v>
      </c>
      <c r="H13" s="55" t="s">
        <v>164</v>
      </c>
      <c r="I13" s="55">
        <v>2</v>
      </c>
    </row>
    <row r="14" spans="1:14" x14ac:dyDescent="0.25">
      <c r="A14" s="54"/>
      <c r="B14" s="54"/>
      <c r="C14" s="54"/>
      <c r="D14" s="54"/>
      <c r="E14" s="54"/>
      <c r="F14" s="54"/>
      <c r="G14" s="2" t="s">
        <v>161</v>
      </c>
      <c r="H14" s="54"/>
      <c r="I14" s="54"/>
    </row>
    <row r="15" spans="1:14" x14ac:dyDescent="0.25">
      <c r="A15" s="55" t="s">
        <v>10</v>
      </c>
      <c r="B15" s="55" t="s">
        <v>116</v>
      </c>
      <c r="C15" s="55" t="s">
        <v>123</v>
      </c>
      <c r="D15" s="55">
        <v>6007</v>
      </c>
      <c r="E15" s="55">
        <f>D15/10000</f>
        <v>0.60070000000000001</v>
      </c>
      <c r="F15" s="55" t="s">
        <v>310</v>
      </c>
      <c r="G15" s="2" t="s">
        <v>160</v>
      </c>
      <c r="H15" s="55" t="s">
        <v>200</v>
      </c>
      <c r="I15" s="55">
        <v>1</v>
      </c>
    </row>
    <row r="16" spans="1:14" x14ac:dyDescent="0.25">
      <c r="A16" s="54"/>
      <c r="B16" s="54"/>
      <c r="C16" s="54"/>
      <c r="D16" s="54"/>
      <c r="E16" s="54"/>
      <c r="F16" s="54"/>
      <c r="G16" s="2" t="s">
        <v>161</v>
      </c>
      <c r="H16" s="54"/>
      <c r="I16" s="54"/>
      <c r="L16" s="57"/>
    </row>
    <row r="17" spans="1:12" x14ac:dyDescent="0.25">
      <c r="A17" s="8" t="s">
        <v>10</v>
      </c>
      <c r="B17" s="8" t="s">
        <v>3</v>
      </c>
      <c r="C17" s="8" t="s">
        <v>7</v>
      </c>
      <c r="D17" s="8">
        <v>1121</v>
      </c>
      <c r="E17" s="15">
        <f>D17/10000</f>
        <v>0.11210000000000001</v>
      </c>
      <c r="F17" s="8">
        <v>1</v>
      </c>
      <c r="G17" s="8"/>
      <c r="H17" s="12" t="s">
        <v>200</v>
      </c>
      <c r="I17" s="17">
        <v>0</v>
      </c>
      <c r="L17" s="58"/>
    </row>
    <row r="18" spans="1:12" x14ac:dyDescent="0.25">
      <c r="A18" s="5" t="s">
        <v>11</v>
      </c>
      <c r="B18" s="5" t="s">
        <v>3</v>
      </c>
      <c r="C18" s="5" t="s">
        <v>12</v>
      </c>
      <c r="D18" s="5">
        <v>2037</v>
      </c>
      <c r="E18" s="15">
        <f>D18/10000</f>
        <v>0.20369999999999999</v>
      </c>
      <c r="F18" s="5">
        <v>1</v>
      </c>
      <c r="G18" s="5"/>
      <c r="H18" s="5" t="s">
        <v>163</v>
      </c>
      <c r="I18" s="5">
        <v>0</v>
      </c>
      <c r="L18" s="57"/>
    </row>
    <row r="19" spans="1:12" x14ac:dyDescent="0.25">
      <c r="A19" s="55" t="s">
        <v>11</v>
      </c>
      <c r="B19" s="55" t="s">
        <v>3</v>
      </c>
      <c r="C19" s="55" t="s">
        <v>13</v>
      </c>
      <c r="D19" s="55">
        <v>982</v>
      </c>
      <c r="E19" s="55">
        <f>D19/10000</f>
        <v>9.8199999999999996E-2</v>
      </c>
      <c r="F19" s="55" t="s">
        <v>311</v>
      </c>
      <c r="G19" s="5" t="s">
        <v>160</v>
      </c>
      <c r="H19" s="55" t="s">
        <v>200</v>
      </c>
      <c r="I19" s="55">
        <v>1</v>
      </c>
      <c r="L19" s="58"/>
    </row>
    <row r="20" spans="1:12" x14ac:dyDescent="0.25">
      <c r="A20" s="54"/>
      <c r="B20" s="54"/>
      <c r="C20" s="54"/>
      <c r="D20" s="54"/>
      <c r="E20" s="54"/>
      <c r="F20" s="54"/>
      <c r="G20" s="5" t="s">
        <v>159</v>
      </c>
      <c r="H20" s="54"/>
      <c r="I20" s="54"/>
      <c r="L20" s="16"/>
    </row>
    <row r="21" spans="1:12" x14ac:dyDescent="0.25">
      <c r="A21" s="5" t="s">
        <v>11</v>
      </c>
      <c r="B21" s="5" t="s">
        <v>117</v>
      </c>
      <c r="C21" s="5" t="s">
        <v>135</v>
      </c>
      <c r="D21" s="5">
        <v>29389</v>
      </c>
      <c r="E21" s="17">
        <f>D21/10000</f>
        <v>2.9388999999999998</v>
      </c>
      <c r="F21" s="5">
        <v>1</v>
      </c>
      <c r="G21" s="5"/>
      <c r="H21" s="5" t="s">
        <v>175</v>
      </c>
      <c r="I21" s="5">
        <v>0</v>
      </c>
      <c r="L21" s="55"/>
    </row>
    <row r="22" spans="1:12" x14ac:dyDescent="0.25">
      <c r="A22" s="55" t="s">
        <v>14</v>
      </c>
      <c r="B22" s="55" t="s">
        <v>3</v>
      </c>
      <c r="C22" s="55" t="s">
        <v>15</v>
      </c>
      <c r="D22" s="55">
        <v>1606</v>
      </c>
      <c r="E22" s="55">
        <f t="shared" ref="E22:E26" si="0">D22/10000</f>
        <v>0.16059999999999999</v>
      </c>
      <c r="F22" s="55" t="s">
        <v>310</v>
      </c>
      <c r="G22" s="2" t="s">
        <v>158</v>
      </c>
      <c r="H22" s="55" t="s">
        <v>163</v>
      </c>
      <c r="I22" s="55">
        <v>0</v>
      </c>
      <c r="L22" s="54"/>
    </row>
    <row r="23" spans="1:12" x14ac:dyDescent="0.25">
      <c r="A23" s="54"/>
      <c r="B23" s="54"/>
      <c r="C23" s="54"/>
      <c r="D23" s="54"/>
      <c r="E23" s="54"/>
      <c r="F23" s="54"/>
      <c r="G23" s="2" t="s">
        <v>161</v>
      </c>
      <c r="H23" s="54"/>
      <c r="I23" s="54"/>
      <c r="L23" s="55"/>
    </row>
    <row r="24" spans="1:12" x14ac:dyDescent="0.25">
      <c r="A24" s="55" t="s">
        <v>14</v>
      </c>
      <c r="B24" s="55" t="s">
        <v>3</v>
      </c>
      <c r="C24" s="55" t="s">
        <v>16</v>
      </c>
      <c r="D24" s="55">
        <v>1881</v>
      </c>
      <c r="E24" s="55">
        <f t="shared" si="0"/>
        <v>0.18809999999999999</v>
      </c>
      <c r="F24" s="55" t="s">
        <v>310</v>
      </c>
      <c r="G24" s="2" t="s">
        <v>160</v>
      </c>
      <c r="H24" s="55" t="s">
        <v>163</v>
      </c>
      <c r="I24" s="55">
        <v>0</v>
      </c>
      <c r="L24" s="54"/>
    </row>
    <row r="25" spans="1:12" x14ac:dyDescent="0.25">
      <c r="A25" s="54"/>
      <c r="B25" s="54"/>
      <c r="C25" s="54"/>
      <c r="D25" s="54"/>
      <c r="E25" s="54"/>
      <c r="F25" s="54"/>
      <c r="G25" s="2" t="s">
        <v>161</v>
      </c>
      <c r="H25" s="54"/>
      <c r="I25" s="54"/>
      <c r="L25" s="55"/>
    </row>
    <row r="26" spans="1:12" x14ac:dyDescent="0.25">
      <c r="A26" s="55" t="s">
        <v>14</v>
      </c>
      <c r="B26" s="55" t="s">
        <v>3</v>
      </c>
      <c r="C26" s="55" t="s">
        <v>17</v>
      </c>
      <c r="D26" s="55">
        <v>3391</v>
      </c>
      <c r="E26" s="55">
        <f t="shared" si="0"/>
        <v>0.33910000000000001</v>
      </c>
      <c r="F26" s="55" t="s">
        <v>311</v>
      </c>
      <c r="G26" s="5" t="s">
        <v>168</v>
      </c>
      <c r="H26" s="55" t="s">
        <v>170</v>
      </c>
      <c r="I26" s="55">
        <v>1</v>
      </c>
      <c r="L26" s="54"/>
    </row>
    <row r="27" spans="1:12" x14ac:dyDescent="0.25">
      <c r="A27" s="54"/>
      <c r="B27" s="54"/>
      <c r="C27" s="54"/>
      <c r="D27" s="54"/>
      <c r="E27" s="54"/>
      <c r="F27" s="54"/>
      <c r="G27" s="5" t="s">
        <v>161</v>
      </c>
      <c r="H27" s="54"/>
      <c r="I27" s="54"/>
      <c r="L27" s="55"/>
    </row>
    <row r="28" spans="1:12" x14ac:dyDescent="0.25">
      <c r="A28" s="5" t="s">
        <v>14</v>
      </c>
      <c r="B28" s="5" t="s">
        <v>95</v>
      </c>
      <c r="C28" s="5" t="s">
        <v>96</v>
      </c>
      <c r="D28" s="5">
        <v>3824</v>
      </c>
      <c r="E28" s="17">
        <f>D28/10000</f>
        <v>0.38240000000000002</v>
      </c>
      <c r="F28" s="5">
        <v>1</v>
      </c>
      <c r="G28" s="5"/>
      <c r="H28" s="5" t="s">
        <v>171</v>
      </c>
      <c r="I28" s="5">
        <v>0</v>
      </c>
      <c r="L28" s="54"/>
    </row>
    <row r="29" spans="1:12" x14ac:dyDescent="0.25">
      <c r="A29" s="55" t="s">
        <v>14</v>
      </c>
      <c r="B29" s="55" t="s">
        <v>116</v>
      </c>
      <c r="C29" s="55" t="s">
        <v>134</v>
      </c>
      <c r="D29" s="55">
        <v>19519</v>
      </c>
      <c r="E29" s="55">
        <f>D29/10000</f>
        <v>1.9519</v>
      </c>
      <c r="F29" s="55">
        <v>4</v>
      </c>
      <c r="G29" s="5" t="s">
        <v>160</v>
      </c>
      <c r="H29" s="55" t="s">
        <v>172</v>
      </c>
      <c r="I29" s="55">
        <v>10</v>
      </c>
      <c r="L29" s="55"/>
    </row>
    <row r="30" spans="1:12" x14ac:dyDescent="0.25">
      <c r="A30" s="54"/>
      <c r="B30" s="54"/>
      <c r="C30" s="54"/>
      <c r="D30" s="54"/>
      <c r="E30" s="54"/>
      <c r="F30" s="54"/>
      <c r="G30" s="5" t="s">
        <v>159</v>
      </c>
      <c r="H30" s="54"/>
      <c r="I30" s="54"/>
      <c r="L30" s="54"/>
    </row>
    <row r="31" spans="1:12" x14ac:dyDescent="0.25">
      <c r="A31" s="55" t="s">
        <v>97</v>
      </c>
      <c r="B31" s="55" t="s">
        <v>95</v>
      </c>
      <c r="C31" s="55" t="s">
        <v>98</v>
      </c>
      <c r="D31" s="55">
        <v>8185</v>
      </c>
      <c r="E31" s="55">
        <f>D31/10000</f>
        <v>0.81850000000000001</v>
      </c>
      <c r="F31" s="55" t="s">
        <v>311</v>
      </c>
      <c r="G31" s="5" t="s">
        <v>160</v>
      </c>
      <c r="H31" s="55" t="s">
        <v>173</v>
      </c>
      <c r="I31" s="55">
        <v>5</v>
      </c>
    </row>
    <row r="32" spans="1:12" x14ac:dyDescent="0.25">
      <c r="A32" s="54"/>
      <c r="B32" s="54"/>
      <c r="C32" s="54"/>
      <c r="D32" s="54"/>
      <c r="E32" s="54"/>
      <c r="F32" s="54"/>
      <c r="G32" s="5" t="s">
        <v>161</v>
      </c>
      <c r="H32" s="54"/>
      <c r="I32" s="54"/>
    </row>
    <row r="33" spans="1:9" x14ac:dyDescent="0.25">
      <c r="A33" s="5" t="s">
        <v>99</v>
      </c>
      <c r="B33" s="5" t="s">
        <v>95</v>
      </c>
      <c r="C33" s="5" t="s">
        <v>100</v>
      </c>
      <c r="D33" s="5">
        <v>5379</v>
      </c>
      <c r="E33" s="17">
        <f>D33/10000</f>
        <v>0.53790000000000004</v>
      </c>
      <c r="F33" s="5">
        <v>1</v>
      </c>
      <c r="G33" s="5"/>
      <c r="H33" s="5" t="s">
        <v>174</v>
      </c>
      <c r="I33" s="5">
        <v>0</v>
      </c>
    </row>
    <row r="34" spans="1:9" x14ac:dyDescent="0.25">
      <c r="A34" s="55" t="s">
        <v>18</v>
      </c>
      <c r="B34" s="55" t="s">
        <v>3</v>
      </c>
      <c r="C34" s="55" t="s">
        <v>19</v>
      </c>
      <c r="D34" s="55">
        <v>2736</v>
      </c>
      <c r="E34" s="55">
        <f>D34/10000</f>
        <v>0.27360000000000001</v>
      </c>
      <c r="F34" s="55" t="s">
        <v>310</v>
      </c>
      <c r="G34" s="5" t="s">
        <v>162</v>
      </c>
      <c r="H34" s="55" t="s">
        <v>163</v>
      </c>
      <c r="I34" s="55">
        <v>2</v>
      </c>
    </row>
    <row r="35" spans="1:9" x14ac:dyDescent="0.25">
      <c r="A35" s="54"/>
      <c r="B35" s="54"/>
      <c r="C35" s="54"/>
      <c r="D35" s="54"/>
      <c r="E35" s="54"/>
      <c r="F35" s="54"/>
      <c r="G35" s="5" t="s">
        <v>161</v>
      </c>
      <c r="H35" s="54"/>
      <c r="I35" s="54"/>
    </row>
    <row r="36" spans="1:9" x14ac:dyDescent="0.25">
      <c r="A36" s="55" t="s">
        <v>21</v>
      </c>
      <c r="B36" s="55" t="s">
        <v>3</v>
      </c>
      <c r="C36" s="55" t="s">
        <v>20</v>
      </c>
      <c r="D36" s="55">
        <v>3269</v>
      </c>
      <c r="E36" s="55">
        <f>D36/10000</f>
        <v>0.32690000000000002</v>
      </c>
      <c r="F36" s="55" t="s">
        <v>310</v>
      </c>
      <c r="G36" s="5" t="s">
        <v>168</v>
      </c>
      <c r="H36" s="55" t="s">
        <v>200</v>
      </c>
      <c r="I36" s="55">
        <v>2</v>
      </c>
    </row>
    <row r="37" spans="1:9" x14ac:dyDescent="0.25">
      <c r="A37" s="54"/>
      <c r="B37" s="54"/>
      <c r="C37" s="54"/>
      <c r="D37" s="54"/>
      <c r="E37" s="54"/>
      <c r="F37" s="54"/>
      <c r="G37" s="5" t="s">
        <v>161</v>
      </c>
      <c r="H37" s="54"/>
      <c r="I37" s="54"/>
    </row>
    <row r="38" spans="1:9" x14ac:dyDescent="0.25">
      <c r="A38" s="55" t="s">
        <v>21</v>
      </c>
      <c r="B38" s="55" t="s">
        <v>95</v>
      </c>
      <c r="C38" s="55" t="s">
        <v>101</v>
      </c>
      <c r="D38" s="55">
        <v>1849</v>
      </c>
      <c r="E38" s="55">
        <f>D38/10000</f>
        <v>0.18490000000000001</v>
      </c>
      <c r="F38" s="55">
        <v>4</v>
      </c>
      <c r="G38" s="5" t="s">
        <v>168</v>
      </c>
      <c r="H38" s="55" t="s">
        <v>316</v>
      </c>
      <c r="I38" s="55">
        <v>2</v>
      </c>
    </row>
    <row r="39" spans="1:9" x14ac:dyDescent="0.25">
      <c r="A39" s="54"/>
      <c r="B39" s="54"/>
      <c r="C39" s="54"/>
      <c r="D39" s="54"/>
      <c r="E39" s="54"/>
      <c r="F39" s="54"/>
      <c r="G39" s="5" t="s">
        <v>161</v>
      </c>
      <c r="H39" s="54"/>
      <c r="I39" s="54"/>
    </row>
    <row r="40" spans="1:9" x14ac:dyDescent="0.25">
      <c r="A40" s="55" t="s">
        <v>22</v>
      </c>
      <c r="B40" s="55" t="s">
        <v>3</v>
      </c>
      <c r="C40" s="55" t="s">
        <v>23</v>
      </c>
      <c r="D40" s="55">
        <v>1056</v>
      </c>
      <c r="E40" s="55">
        <f>D40/10000</f>
        <v>0.1056</v>
      </c>
      <c r="F40" s="55" t="s">
        <v>310</v>
      </c>
      <c r="G40" s="5" t="s">
        <v>168</v>
      </c>
      <c r="H40" s="55" t="s">
        <v>200</v>
      </c>
      <c r="I40" s="55">
        <v>1</v>
      </c>
    </row>
    <row r="41" spans="1:9" x14ac:dyDescent="0.25">
      <c r="A41" s="54"/>
      <c r="B41" s="54"/>
      <c r="C41" s="54"/>
      <c r="D41" s="54"/>
      <c r="E41" s="54"/>
      <c r="F41" s="54"/>
      <c r="G41" s="5" t="s">
        <v>161</v>
      </c>
      <c r="H41" s="54"/>
      <c r="I41" s="54"/>
    </row>
    <row r="42" spans="1:9" x14ac:dyDescent="0.25">
      <c r="A42" s="5" t="s">
        <v>25</v>
      </c>
      <c r="B42" s="5" t="s">
        <v>3</v>
      </c>
      <c r="C42" s="5" t="s">
        <v>24</v>
      </c>
      <c r="D42" s="5">
        <v>4576</v>
      </c>
      <c r="E42" s="17">
        <f>D42/10000</f>
        <v>0.45760000000000001</v>
      </c>
      <c r="F42" s="5">
        <v>1</v>
      </c>
      <c r="G42" s="5"/>
      <c r="H42" s="5" t="s">
        <v>175</v>
      </c>
      <c r="I42" s="5">
        <v>0</v>
      </c>
    </row>
    <row r="43" spans="1:9" x14ac:dyDescent="0.25">
      <c r="A43" s="5" t="s">
        <v>25</v>
      </c>
      <c r="B43" s="5" t="s">
        <v>95</v>
      </c>
      <c r="C43" s="5" t="s">
        <v>24</v>
      </c>
      <c r="D43" s="5">
        <v>10869</v>
      </c>
      <c r="E43" s="17">
        <f>D43/10000</f>
        <v>1.0869</v>
      </c>
      <c r="F43" s="5">
        <v>1</v>
      </c>
      <c r="G43" s="5"/>
      <c r="H43" s="5" t="s">
        <v>175</v>
      </c>
      <c r="I43" s="5">
        <v>0</v>
      </c>
    </row>
    <row r="44" spans="1:9" x14ac:dyDescent="0.25">
      <c r="A44" s="55" t="s">
        <v>27</v>
      </c>
      <c r="B44" s="55" t="s">
        <v>3</v>
      </c>
      <c r="C44" s="55" t="s">
        <v>26</v>
      </c>
      <c r="D44" s="55">
        <v>3482</v>
      </c>
      <c r="E44" s="55">
        <f>D44/10000</f>
        <v>0.34820000000000001</v>
      </c>
      <c r="F44" s="55" t="s">
        <v>310</v>
      </c>
      <c r="G44" s="5" t="s">
        <v>160</v>
      </c>
      <c r="H44" s="55" t="s">
        <v>175</v>
      </c>
      <c r="I44" s="55">
        <v>2</v>
      </c>
    </row>
    <row r="45" spans="1:9" x14ac:dyDescent="0.25">
      <c r="A45" s="54"/>
      <c r="B45" s="54"/>
      <c r="C45" s="54"/>
      <c r="D45" s="54"/>
      <c r="E45" s="54"/>
      <c r="F45" s="54"/>
      <c r="G45" s="5" t="s">
        <v>161</v>
      </c>
      <c r="H45" s="54"/>
      <c r="I45" s="54"/>
    </row>
    <row r="46" spans="1:9" x14ac:dyDescent="0.25">
      <c r="A46" s="55" t="s">
        <v>28</v>
      </c>
      <c r="B46" s="55" t="s">
        <v>3</v>
      </c>
      <c r="C46" s="55" t="s">
        <v>29</v>
      </c>
      <c r="D46" s="55">
        <v>2552</v>
      </c>
      <c r="E46" s="55">
        <f t="shared" ref="E46" si="1">D46/10000</f>
        <v>0.25519999999999998</v>
      </c>
      <c r="F46" s="55" t="s">
        <v>310</v>
      </c>
      <c r="G46" s="5" t="s">
        <v>160</v>
      </c>
      <c r="H46" s="55" t="s">
        <v>176</v>
      </c>
      <c r="I46" s="55">
        <v>0</v>
      </c>
    </row>
    <row r="47" spans="1:9" x14ac:dyDescent="0.25">
      <c r="A47" s="54"/>
      <c r="B47" s="54"/>
      <c r="C47" s="54"/>
      <c r="D47" s="54"/>
      <c r="E47" s="54"/>
      <c r="F47" s="54"/>
      <c r="G47" s="5" t="s">
        <v>161</v>
      </c>
      <c r="H47" s="54"/>
      <c r="I47" s="54"/>
    </row>
    <row r="48" spans="1:9" x14ac:dyDescent="0.25">
      <c r="A48" s="55" t="s">
        <v>28</v>
      </c>
      <c r="B48" s="55" t="s">
        <v>95</v>
      </c>
      <c r="C48" s="55" t="s">
        <v>109</v>
      </c>
      <c r="D48" s="55">
        <v>4134</v>
      </c>
      <c r="E48" s="55">
        <f t="shared" ref="E48" si="2">D48/10000</f>
        <v>0.41339999999999999</v>
      </c>
      <c r="F48" s="55" t="s">
        <v>310</v>
      </c>
      <c r="G48" s="5" t="s">
        <v>158</v>
      </c>
      <c r="H48" s="55" t="s">
        <v>174</v>
      </c>
      <c r="I48" s="55">
        <v>4</v>
      </c>
    </row>
    <row r="49" spans="1:9" x14ac:dyDescent="0.25">
      <c r="A49" s="54"/>
      <c r="B49" s="54"/>
      <c r="C49" s="54"/>
      <c r="D49" s="54"/>
      <c r="E49" s="54"/>
      <c r="F49" s="54"/>
      <c r="G49" s="5" t="s">
        <v>161</v>
      </c>
      <c r="H49" s="54"/>
      <c r="I49" s="54"/>
    </row>
    <row r="50" spans="1:9" x14ac:dyDescent="0.25">
      <c r="A50" s="55" t="s">
        <v>31</v>
      </c>
      <c r="B50" s="55" t="s">
        <v>3</v>
      </c>
      <c r="C50" s="55" t="s">
        <v>30</v>
      </c>
      <c r="D50" s="55">
        <v>4018</v>
      </c>
      <c r="E50" s="55">
        <f t="shared" ref="E50" si="3">D50/10000</f>
        <v>0.40179999999999999</v>
      </c>
      <c r="F50" s="55" t="s">
        <v>310</v>
      </c>
      <c r="G50" s="5" t="s">
        <v>158</v>
      </c>
      <c r="H50" s="55" t="s">
        <v>175</v>
      </c>
      <c r="I50" s="55">
        <v>4</v>
      </c>
    </row>
    <row r="51" spans="1:9" x14ac:dyDescent="0.25">
      <c r="A51" s="54"/>
      <c r="B51" s="54"/>
      <c r="C51" s="54"/>
      <c r="D51" s="54"/>
      <c r="E51" s="54"/>
      <c r="F51" s="54"/>
      <c r="G51" s="5" t="s">
        <v>161</v>
      </c>
      <c r="H51" s="54"/>
      <c r="I51" s="54"/>
    </row>
    <row r="52" spans="1:9" x14ac:dyDescent="0.25">
      <c r="A52" s="55" t="s">
        <v>31</v>
      </c>
      <c r="B52" s="55" t="s">
        <v>95</v>
      </c>
      <c r="C52" s="55" t="s">
        <v>110</v>
      </c>
      <c r="D52" s="55">
        <v>1543</v>
      </c>
      <c r="E52" s="55">
        <f t="shared" ref="E52" si="4">D52/10000</f>
        <v>0.15429999999999999</v>
      </c>
      <c r="F52" s="55" t="s">
        <v>310</v>
      </c>
      <c r="G52" s="5" t="s">
        <v>160</v>
      </c>
      <c r="H52" s="55" t="s">
        <v>175</v>
      </c>
      <c r="I52" s="55">
        <v>2</v>
      </c>
    </row>
    <row r="53" spans="1:9" x14ac:dyDescent="0.25">
      <c r="A53" s="54"/>
      <c r="B53" s="54"/>
      <c r="C53" s="54"/>
      <c r="D53" s="54"/>
      <c r="E53" s="54"/>
      <c r="F53" s="54"/>
      <c r="G53" s="5" t="s">
        <v>161</v>
      </c>
      <c r="H53" s="54"/>
      <c r="I53" s="54"/>
    </row>
    <row r="54" spans="1:9" x14ac:dyDescent="0.25">
      <c r="A54" s="55" t="s">
        <v>31</v>
      </c>
      <c r="B54" s="55" t="s">
        <v>116</v>
      </c>
      <c r="C54" s="55" t="s">
        <v>136</v>
      </c>
      <c r="D54" s="55">
        <v>15522</v>
      </c>
      <c r="E54" s="55">
        <f>D54/10000</f>
        <v>1.5522</v>
      </c>
      <c r="F54" s="55" t="s">
        <v>310</v>
      </c>
      <c r="G54" s="5" t="s">
        <v>158</v>
      </c>
      <c r="H54" s="55" t="s">
        <v>175</v>
      </c>
      <c r="I54" s="55">
        <v>8</v>
      </c>
    </row>
    <row r="55" spans="1:9" x14ac:dyDescent="0.25">
      <c r="A55" s="54"/>
      <c r="B55" s="54"/>
      <c r="C55" s="54"/>
      <c r="D55" s="54"/>
      <c r="E55" s="54"/>
      <c r="F55" s="54"/>
      <c r="G55" s="5" t="s">
        <v>161</v>
      </c>
      <c r="H55" s="54"/>
      <c r="I55" s="54"/>
    </row>
    <row r="56" spans="1:9" x14ac:dyDescent="0.25">
      <c r="A56" s="55" t="s">
        <v>31</v>
      </c>
      <c r="B56" s="55" t="s">
        <v>116</v>
      </c>
      <c r="C56" s="55" t="s">
        <v>137</v>
      </c>
      <c r="D56" s="55">
        <v>1634</v>
      </c>
      <c r="E56" s="55">
        <f t="shared" ref="E56" si="5">D56/10000</f>
        <v>0.16339999999999999</v>
      </c>
      <c r="F56" s="55" t="s">
        <v>310</v>
      </c>
      <c r="G56" s="5" t="s">
        <v>158</v>
      </c>
      <c r="H56" s="55" t="s">
        <v>177</v>
      </c>
      <c r="I56" s="55">
        <v>3</v>
      </c>
    </row>
    <row r="57" spans="1:9" x14ac:dyDescent="0.25">
      <c r="A57" s="54"/>
      <c r="B57" s="54"/>
      <c r="C57" s="54"/>
      <c r="D57" s="54"/>
      <c r="E57" s="54"/>
      <c r="F57" s="54"/>
      <c r="G57" s="5" t="s">
        <v>161</v>
      </c>
      <c r="H57" s="54"/>
      <c r="I57" s="54"/>
    </row>
    <row r="58" spans="1:9" x14ac:dyDescent="0.25">
      <c r="A58" s="55" t="s">
        <v>31</v>
      </c>
      <c r="B58" s="55" t="s">
        <v>116</v>
      </c>
      <c r="C58" s="55" t="s">
        <v>138</v>
      </c>
      <c r="D58" s="55">
        <v>1522</v>
      </c>
      <c r="E58" s="55">
        <f t="shared" ref="E58" si="6">D58/10000</f>
        <v>0.1522</v>
      </c>
      <c r="F58" s="55" t="s">
        <v>310</v>
      </c>
      <c r="G58" s="5" t="s">
        <v>162</v>
      </c>
      <c r="H58" s="55" t="s">
        <v>177</v>
      </c>
      <c r="I58" s="55">
        <v>3</v>
      </c>
    </row>
    <row r="59" spans="1:9" x14ac:dyDescent="0.25">
      <c r="A59" s="54"/>
      <c r="B59" s="54"/>
      <c r="C59" s="54"/>
      <c r="D59" s="54"/>
      <c r="E59" s="54"/>
      <c r="F59" s="54"/>
      <c r="G59" s="5" t="s">
        <v>161</v>
      </c>
      <c r="H59" s="54"/>
      <c r="I59" s="54"/>
    </row>
    <row r="60" spans="1:9" x14ac:dyDescent="0.25">
      <c r="A60" s="5" t="s">
        <v>32</v>
      </c>
      <c r="B60" s="5" t="s">
        <v>3</v>
      </c>
      <c r="C60" s="5" t="s">
        <v>33</v>
      </c>
      <c r="D60" s="5">
        <v>3557</v>
      </c>
      <c r="E60" s="17">
        <f>D60/10000</f>
        <v>0.35570000000000002</v>
      </c>
      <c r="F60" s="5">
        <v>1</v>
      </c>
      <c r="G60" s="5"/>
      <c r="H60" s="5" t="s">
        <v>178</v>
      </c>
      <c r="I60" s="5">
        <v>0</v>
      </c>
    </row>
    <row r="61" spans="1:9" x14ac:dyDescent="0.25">
      <c r="A61" s="55" t="s">
        <v>35</v>
      </c>
      <c r="B61" s="55" t="s">
        <v>3</v>
      </c>
      <c r="C61" s="55" t="s">
        <v>34</v>
      </c>
      <c r="D61" s="55">
        <v>626</v>
      </c>
      <c r="E61" s="55">
        <f>D61/10000</f>
        <v>6.2600000000000003E-2</v>
      </c>
      <c r="F61" s="55" t="s">
        <v>310</v>
      </c>
      <c r="G61" s="5" t="s">
        <v>160</v>
      </c>
      <c r="H61" s="55" t="s">
        <v>175</v>
      </c>
      <c r="I61" s="55">
        <v>1</v>
      </c>
    </row>
    <row r="62" spans="1:9" x14ac:dyDescent="0.25">
      <c r="A62" s="54"/>
      <c r="B62" s="54"/>
      <c r="C62" s="54"/>
      <c r="D62" s="54"/>
      <c r="E62" s="54"/>
      <c r="F62" s="54"/>
      <c r="G62" s="5" t="s">
        <v>161</v>
      </c>
      <c r="H62" s="54"/>
      <c r="I62" s="54"/>
    </row>
    <row r="63" spans="1:9" x14ac:dyDescent="0.25">
      <c r="A63" s="55" t="s">
        <v>35</v>
      </c>
      <c r="B63" s="55" t="s">
        <v>3</v>
      </c>
      <c r="C63" s="55" t="s">
        <v>36</v>
      </c>
      <c r="D63" s="55">
        <v>506</v>
      </c>
      <c r="E63" s="55">
        <f>D63/10000</f>
        <v>5.0599999999999999E-2</v>
      </c>
      <c r="F63" s="55">
        <v>4</v>
      </c>
      <c r="G63" s="5" t="s">
        <v>160</v>
      </c>
      <c r="H63" s="55" t="s">
        <v>179</v>
      </c>
      <c r="I63" s="55">
        <v>1</v>
      </c>
    </row>
    <row r="64" spans="1:9" x14ac:dyDescent="0.25">
      <c r="A64" s="54"/>
      <c r="B64" s="54"/>
      <c r="C64" s="54"/>
      <c r="D64" s="54"/>
      <c r="E64" s="54"/>
      <c r="F64" s="54"/>
      <c r="G64" s="5" t="s">
        <v>161</v>
      </c>
      <c r="H64" s="54"/>
      <c r="I64" s="54"/>
    </row>
    <row r="65" spans="1:9" x14ac:dyDescent="0.25">
      <c r="A65" s="1" t="s">
        <v>38</v>
      </c>
      <c r="B65" s="1" t="s">
        <v>3</v>
      </c>
      <c r="C65" s="1" t="s">
        <v>37</v>
      </c>
      <c r="D65" s="1">
        <v>1040</v>
      </c>
      <c r="E65" s="15">
        <f>D65/10000</f>
        <v>0.104</v>
      </c>
      <c r="F65" s="1">
        <v>1</v>
      </c>
      <c r="G65" s="5"/>
      <c r="H65" s="1" t="s">
        <v>180</v>
      </c>
      <c r="I65" s="5">
        <v>0</v>
      </c>
    </row>
    <row r="66" spans="1:9" x14ac:dyDescent="0.25">
      <c r="A66" s="5" t="s">
        <v>40</v>
      </c>
      <c r="B66" s="5" t="s">
        <v>3</v>
      </c>
      <c r="C66" s="5" t="s">
        <v>39</v>
      </c>
      <c r="D66" s="5">
        <v>1849</v>
      </c>
      <c r="E66" s="15">
        <f t="shared" ref="E66:E67" si="7">D66/10000</f>
        <v>0.18490000000000001</v>
      </c>
      <c r="F66" s="5">
        <v>1</v>
      </c>
      <c r="G66" s="5"/>
      <c r="H66" s="5" t="s">
        <v>181</v>
      </c>
      <c r="I66" s="5">
        <v>0</v>
      </c>
    </row>
    <row r="67" spans="1:9" x14ac:dyDescent="0.25">
      <c r="A67" s="5" t="s">
        <v>41</v>
      </c>
      <c r="B67" s="5" t="s">
        <v>3</v>
      </c>
      <c r="C67" s="5" t="s">
        <v>42</v>
      </c>
      <c r="D67" s="5">
        <v>2454</v>
      </c>
      <c r="E67" s="15">
        <f t="shared" si="7"/>
        <v>0.24540000000000001</v>
      </c>
      <c r="F67" s="5">
        <v>1</v>
      </c>
      <c r="G67" s="5"/>
      <c r="H67" s="5" t="s">
        <v>183</v>
      </c>
      <c r="I67" s="5">
        <v>0</v>
      </c>
    </row>
    <row r="68" spans="1:9" x14ac:dyDescent="0.25">
      <c r="A68" s="55" t="s">
        <v>41</v>
      </c>
      <c r="B68" s="55" t="s">
        <v>3</v>
      </c>
      <c r="C68" s="55" t="s">
        <v>43</v>
      </c>
      <c r="D68" s="55">
        <v>1857</v>
      </c>
      <c r="E68" s="55">
        <f>D68/10000</f>
        <v>0.1857</v>
      </c>
      <c r="F68" s="55" t="s">
        <v>311</v>
      </c>
      <c r="G68" s="5" t="s">
        <v>168</v>
      </c>
      <c r="H68" s="55" t="s">
        <v>184</v>
      </c>
      <c r="I68" s="55">
        <v>2</v>
      </c>
    </row>
    <row r="69" spans="1:9" x14ac:dyDescent="0.25">
      <c r="A69" s="54"/>
      <c r="B69" s="54"/>
      <c r="C69" s="54"/>
      <c r="D69" s="54"/>
      <c r="E69" s="54"/>
      <c r="F69" s="54"/>
      <c r="G69" s="5" t="s">
        <v>161</v>
      </c>
      <c r="H69" s="54"/>
      <c r="I69" s="54"/>
    </row>
    <row r="70" spans="1:9" x14ac:dyDescent="0.25">
      <c r="A70" s="5" t="s">
        <v>41</v>
      </c>
      <c r="B70" s="5" t="s">
        <v>95</v>
      </c>
      <c r="C70" s="5" t="s">
        <v>111</v>
      </c>
      <c r="D70" s="5">
        <v>11284</v>
      </c>
      <c r="E70" s="17">
        <f>D70/10000</f>
        <v>1.1284000000000001</v>
      </c>
      <c r="F70" s="5">
        <v>1</v>
      </c>
      <c r="G70" s="5"/>
      <c r="H70" s="5" t="s">
        <v>165</v>
      </c>
      <c r="I70" s="5">
        <v>0</v>
      </c>
    </row>
    <row r="71" spans="1:9" x14ac:dyDescent="0.25">
      <c r="A71" s="55" t="s">
        <v>41</v>
      </c>
      <c r="B71" s="55" t="s">
        <v>95</v>
      </c>
      <c r="C71" s="55" t="s">
        <v>112</v>
      </c>
      <c r="D71" s="55">
        <v>3383</v>
      </c>
      <c r="E71" s="55">
        <f>D71/10000</f>
        <v>0.33829999999999999</v>
      </c>
      <c r="F71" s="55">
        <v>4</v>
      </c>
      <c r="G71" s="5" t="s">
        <v>160</v>
      </c>
      <c r="H71" s="55" t="s">
        <v>185</v>
      </c>
      <c r="I71" s="55">
        <v>3</v>
      </c>
    </row>
    <row r="72" spans="1:9" x14ac:dyDescent="0.25">
      <c r="A72" s="54"/>
      <c r="B72" s="54"/>
      <c r="C72" s="54"/>
      <c r="D72" s="54"/>
      <c r="E72" s="54"/>
      <c r="F72" s="54"/>
      <c r="G72" s="5" t="s">
        <v>159</v>
      </c>
      <c r="H72" s="54"/>
      <c r="I72" s="54"/>
    </row>
    <row r="73" spans="1:9" x14ac:dyDescent="0.25">
      <c r="A73" s="55" t="s">
        <v>41</v>
      </c>
      <c r="B73" s="55" t="s">
        <v>95</v>
      </c>
      <c r="C73" s="55" t="s">
        <v>113</v>
      </c>
      <c r="D73" s="55">
        <v>2399</v>
      </c>
      <c r="E73" s="55">
        <f>D73/10000</f>
        <v>0.2399</v>
      </c>
      <c r="F73" s="55" t="s">
        <v>311</v>
      </c>
      <c r="G73" s="5" t="s">
        <v>168</v>
      </c>
      <c r="H73" s="55" t="s">
        <v>186</v>
      </c>
      <c r="I73" s="55">
        <v>2</v>
      </c>
    </row>
    <row r="74" spans="1:9" x14ac:dyDescent="0.25">
      <c r="A74" s="54"/>
      <c r="B74" s="54"/>
      <c r="C74" s="54"/>
      <c r="D74" s="54"/>
      <c r="E74" s="54"/>
      <c r="F74" s="54"/>
      <c r="G74" s="5" t="s">
        <v>161</v>
      </c>
      <c r="H74" s="54"/>
      <c r="I74" s="54"/>
    </row>
    <row r="75" spans="1:9" x14ac:dyDescent="0.25">
      <c r="A75" s="5" t="s">
        <v>141</v>
      </c>
      <c r="B75" s="5" t="s">
        <v>139</v>
      </c>
      <c r="C75" s="5" t="s">
        <v>142</v>
      </c>
      <c r="D75" s="5">
        <v>22556</v>
      </c>
      <c r="E75" s="17">
        <f>D75/10000</f>
        <v>2.2555999999999998</v>
      </c>
      <c r="F75" s="5">
        <v>1</v>
      </c>
      <c r="G75" s="5"/>
      <c r="H75" s="5" t="s">
        <v>182</v>
      </c>
      <c r="I75" s="5">
        <v>0</v>
      </c>
    </row>
    <row r="76" spans="1:9" x14ac:dyDescent="0.25">
      <c r="A76" s="5" t="s">
        <v>44</v>
      </c>
      <c r="B76" s="5" t="s">
        <v>3</v>
      </c>
      <c r="C76" s="5" t="s">
        <v>45</v>
      </c>
      <c r="D76" s="5">
        <v>6409</v>
      </c>
      <c r="E76" s="17">
        <f>D76/10000</f>
        <v>0.64090000000000003</v>
      </c>
      <c r="F76" s="5">
        <v>1</v>
      </c>
      <c r="G76" s="5"/>
      <c r="H76" s="5" t="s">
        <v>182</v>
      </c>
      <c r="I76" s="5">
        <v>0</v>
      </c>
    </row>
    <row r="77" spans="1:9" x14ac:dyDescent="0.25">
      <c r="A77" s="55" t="s">
        <v>44</v>
      </c>
      <c r="B77" s="55" t="s">
        <v>3</v>
      </c>
      <c r="C77" s="55" t="s">
        <v>46</v>
      </c>
      <c r="D77" s="55">
        <v>3533</v>
      </c>
      <c r="E77" s="55">
        <f>D77/10000</f>
        <v>0.3533</v>
      </c>
      <c r="F77" s="55" t="s">
        <v>310</v>
      </c>
      <c r="G77" s="5" t="s">
        <v>160</v>
      </c>
      <c r="H77" s="55" t="s">
        <v>175</v>
      </c>
      <c r="I77" s="55">
        <v>2</v>
      </c>
    </row>
    <row r="78" spans="1:9" x14ac:dyDescent="0.25">
      <c r="A78" s="54"/>
      <c r="B78" s="54"/>
      <c r="C78" s="54"/>
      <c r="D78" s="54"/>
      <c r="E78" s="54"/>
      <c r="F78" s="54"/>
      <c r="G78" s="5" t="s">
        <v>161</v>
      </c>
      <c r="H78" s="54"/>
      <c r="I78" s="54"/>
    </row>
    <row r="79" spans="1:9" x14ac:dyDescent="0.25">
      <c r="A79" s="5" t="s">
        <v>44</v>
      </c>
      <c r="B79" s="5" t="s">
        <v>95</v>
      </c>
      <c r="C79" s="5" t="s">
        <v>115</v>
      </c>
      <c r="D79" s="5">
        <v>2479</v>
      </c>
      <c r="E79" s="17">
        <f>D79/10000</f>
        <v>0.24790000000000001</v>
      </c>
      <c r="F79" s="5">
        <v>1</v>
      </c>
      <c r="G79" s="5"/>
      <c r="H79" s="1" t="s">
        <v>187</v>
      </c>
      <c r="I79" s="5">
        <v>0</v>
      </c>
    </row>
    <row r="80" spans="1:9" x14ac:dyDescent="0.25">
      <c r="A80" s="5" t="s">
        <v>44</v>
      </c>
      <c r="B80" s="5" t="s">
        <v>95</v>
      </c>
      <c r="C80" s="5" t="s">
        <v>45</v>
      </c>
      <c r="D80" s="5">
        <v>3382</v>
      </c>
      <c r="E80" s="17">
        <f>D80/10000</f>
        <v>0.3382</v>
      </c>
      <c r="F80" s="5">
        <v>1</v>
      </c>
      <c r="G80" s="5"/>
      <c r="H80" s="5" t="s">
        <v>182</v>
      </c>
      <c r="I80" s="5">
        <v>0</v>
      </c>
    </row>
    <row r="81" spans="1:9" x14ac:dyDescent="0.25">
      <c r="A81" s="55" t="s">
        <v>47</v>
      </c>
      <c r="B81" s="55" t="s">
        <v>3</v>
      </c>
      <c r="C81" s="55" t="s">
        <v>48</v>
      </c>
      <c r="D81" s="55">
        <v>2538</v>
      </c>
      <c r="E81" s="55">
        <f>D81/10000</f>
        <v>0.25380000000000003</v>
      </c>
      <c r="F81" s="55" t="s">
        <v>310</v>
      </c>
      <c r="G81" s="5" t="s">
        <v>160</v>
      </c>
      <c r="H81" s="55" t="s">
        <v>175</v>
      </c>
      <c r="I81" s="55">
        <v>2</v>
      </c>
    </row>
    <row r="82" spans="1:9" x14ac:dyDescent="0.25">
      <c r="A82" s="54"/>
      <c r="B82" s="54"/>
      <c r="C82" s="54"/>
      <c r="D82" s="54"/>
      <c r="E82" s="54"/>
      <c r="F82" s="54"/>
      <c r="G82" s="5" t="s">
        <v>161</v>
      </c>
      <c r="H82" s="54"/>
      <c r="I82" s="54"/>
    </row>
    <row r="83" spans="1:9" x14ac:dyDescent="0.25">
      <c r="A83" s="55" t="s">
        <v>50</v>
      </c>
      <c r="B83" s="55" t="s">
        <v>3</v>
      </c>
      <c r="C83" s="55" t="s">
        <v>49</v>
      </c>
      <c r="D83" s="55">
        <v>1815</v>
      </c>
      <c r="E83" s="55">
        <f t="shared" ref="E83" si="8">D83/10000</f>
        <v>0.18149999999999999</v>
      </c>
      <c r="F83" s="55">
        <v>4</v>
      </c>
      <c r="G83" s="5" t="s">
        <v>168</v>
      </c>
      <c r="H83" s="55" t="s">
        <v>175</v>
      </c>
      <c r="I83" s="55">
        <v>0</v>
      </c>
    </row>
    <row r="84" spans="1:9" x14ac:dyDescent="0.25">
      <c r="A84" s="54"/>
      <c r="B84" s="54"/>
      <c r="C84" s="54"/>
      <c r="D84" s="54"/>
      <c r="E84" s="54"/>
      <c r="F84" s="54"/>
      <c r="G84" s="5" t="s">
        <v>188</v>
      </c>
      <c r="H84" s="54"/>
      <c r="I84" s="54"/>
    </row>
    <row r="85" spans="1:9" x14ac:dyDescent="0.25">
      <c r="A85" s="55" t="s">
        <v>52</v>
      </c>
      <c r="B85" s="55" t="s">
        <v>3</v>
      </c>
      <c r="C85" s="55" t="s">
        <v>51</v>
      </c>
      <c r="D85" s="55">
        <v>1864</v>
      </c>
      <c r="E85" s="55">
        <f t="shared" ref="E85" si="9">D85/10000</f>
        <v>0.18640000000000001</v>
      </c>
      <c r="F85" s="55" t="s">
        <v>310</v>
      </c>
      <c r="G85" s="5" t="s">
        <v>160</v>
      </c>
      <c r="H85" s="55" t="s">
        <v>175</v>
      </c>
      <c r="I85" s="55">
        <v>2</v>
      </c>
    </row>
    <row r="86" spans="1:9" x14ac:dyDescent="0.25">
      <c r="A86" s="54"/>
      <c r="B86" s="54"/>
      <c r="C86" s="54"/>
      <c r="D86" s="54"/>
      <c r="E86" s="54"/>
      <c r="F86" s="54"/>
      <c r="G86" s="5" t="s">
        <v>161</v>
      </c>
      <c r="H86" s="54"/>
      <c r="I86" s="54"/>
    </row>
    <row r="87" spans="1:9" x14ac:dyDescent="0.25">
      <c r="A87" s="55" t="s">
        <v>54</v>
      </c>
      <c r="B87" s="55" t="s">
        <v>3</v>
      </c>
      <c r="C87" s="55" t="s">
        <v>53</v>
      </c>
      <c r="D87" s="55">
        <v>2612</v>
      </c>
      <c r="E87" s="55">
        <f t="shared" ref="E87" si="10">D87/10000</f>
        <v>0.26119999999999999</v>
      </c>
      <c r="F87" s="55">
        <v>4</v>
      </c>
      <c r="G87" s="5" t="s">
        <v>168</v>
      </c>
      <c r="H87" s="55" t="s">
        <v>163</v>
      </c>
      <c r="I87" s="55">
        <v>3</v>
      </c>
    </row>
    <row r="88" spans="1:9" x14ac:dyDescent="0.25">
      <c r="A88" s="54"/>
      <c r="B88" s="54"/>
      <c r="C88" s="54"/>
      <c r="D88" s="54"/>
      <c r="E88" s="54"/>
      <c r="F88" s="54"/>
      <c r="G88" s="5" t="s">
        <v>188</v>
      </c>
      <c r="H88" s="54"/>
      <c r="I88" s="54"/>
    </row>
    <row r="89" spans="1:9" x14ac:dyDescent="0.25">
      <c r="A89" s="5" t="s">
        <v>143</v>
      </c>
      <c r="B89" s="5" t="s">
        <v>139</v>
      </c>
      <c r="C89" s="5" t="s">
        <v>144</v>
      </c>
      <c r="D89" s="5">
        <v>12229</v>
      </c>
      <c r="E89" s="17">
        <f>D89/10000</f>
        <v>1.2229000000000001</v>
      </c>
      <c r="F89" s="5">
        <v>1</v>
      </c>
      <c r="G89" s="5"/>
      <c r="H89" s="5" t="s">
        <v>175</v>
      </c>
      <c r="I89" s="5">
        <v>0</v>
      </c>
    </row>
    <row r="90" spans="1:9" x14ac:dyDescent="0.25">
      <c r="A90" s="5" t="s">
        <v>102</v>
      </c>
      <c r="B90" s="5" t="s">
        <v>3</v>
      </c>
      <c r="C90" s="5" t="s">
        <v>103</v>
      </c>
      <c r="D90" s="5">
        <v>818</v>
      </c>
      <c r="E90" s="17">
        <f t="shared" ref="E90:E93" si="11">D90/10000</f>
        <v>8.1799999999999998E-2</v>
      </c>
      <c r="F90" s="5">
        <v>1</v>
      </c>
      <c r="G90" s="5"/>
      <c r="H90" s="5" t="s">
        <v>189</v>
      </c>
      <c r="I90" s="5">
        <v>0</v>
      </c>
    </row>
    <row r="91" spans="1:9" x14ac:dyDescent="0.25">
      <c r="A91" s="5" t="s">
        <v>102</v>
      </c>
      <c r="B91" s="5" t="s">
        <v>95</v>
      </c>
      <c r="C91" s="5" t="s">
        <v>104</v>
      </c>
      <c r="D91" s="5">
        <v>1823</v>
      </c>
      <c r="E91" s="17">
        <f t="shared" si="11"/>
        <v>0.18229999999999999</v>
      </c>
      <c r="F91" s="5">
        <v>1</v>
      </c>
      <c r="G91" s="5"/>
      <c r="H91" s="5" t="s">
        <v>189</v>
      </c>
      <c r="I91" s="5">
        <v>0</v>
      </c>
    </row>
    <row r="92" spans="1:9" x14ac:dyDescent="0.25">
      <c r="A92" s="5" t="s">
        <v>55</v>
      </c>
      <c r="B92" s="5" t="s">
        <v>3</v>
      </c>
      <c r="C92" s="5" t="s">
        <v>56</v>
      </c>
      <c r="D92" s="5">
        <v>1188</v>
      </c>
      <c r="E92" s="17">
        <f t="shared" si="11"/>
        <v>0.1188</v>
      </c>
      <c r="F92" s="5">
        <v>1</v>
      </c>
      <c r="G92" s="5"/>
      <c r="H92" s="5" t="s">
        <v>175</v>
      </c>
      <c r="I92" s="5">
        <v>0</v>
      </c>
    </row>
    <row r="93" spans="1:9" x14ac:dyDescent="0.25">
      <c r="A93" s="5" t="s">
        <v>58</v>
      </c>
      <c r="B93" s="5" t="s">
        <v>3</v>
      </c>
      <c r="C93" s="5" t="s">
        <v>57</v>
      </c>
      <c r="D93" s="5">
        <v>1374</v>
      </c>
      <c r="E93" s="17">
        <f t="shared" si="11"/>
        <v>0.13739999999999999</v>
      </c>
      <c r="F93" s="5">
        <v>1</v>
      </c>
      <c r="G93" s="5"/>
      <c r="H93" s="1" t="s">
        <v>190</v>
      </c>
      <c r="I93" s="5">
        <v>0</v>
      </c>
    </row>
    <row r="94" spans="1:9" x14ac:dyDescent="0.25">
      <c r="A94" s="55" t="s">
        <v>59</v>
      </c>
      <c r="B94" s="55" t="s">
        <v>3</v>
      </c>
      <c r="C94" s="55" t="s">
        <v>60</v>
      </c>
      <c r="D94" s="55">
        <v>1908</v>
      </c>
      <c r="E94" s="55">
        <f>D94/10000</f>
        <v>0.1908</v>
      </c>
      <c r="F94" s="55" t="s">
        <v>311</v>
      </c>
      <c r="G94" s="5" t="s">
        <v>162</v>
      </c>
      <c r="H94" s="55" t="s">
        <v>163</v>
      </c>
      <c r="I94" s="55">
        <v>2</v>
      </c>
    </row>
    <row r="95" spans="1:9" x14ac:dyDescent="0.25">
      <c r="A95" s="54"/>
      <c r="B95" s="54"/>
      <c r="C95" s="54"/>
      <c r="D95" s="54"/>
      <c r="E95" s="54"/>
      <c r="F95" s="54"/>
      <c r="G95" s="5" t="s">
        <v>161</v>
      </c>
      <c r="H95" s="54"/>
      <c r="I95" s="54"/>
    </row>
    <row r="96" spans="1:9" x14ac:dyDescent="0.25">
      <c r="A96" s="5" t="s">
        <v>62</v>
      </c>
      <c r="B96" s="5" t="s">
        <v>3</v>
      </c>
      <c r="C96" s="5" t="s">
        <v>61</v>
      </c>
      <c r="D96" s="5">
        <v>558</v>
      </c>
      <c r="E96" s="17">
        <f>D96/10000</f>
        <v>5.5800000000000002E-2</v>
      </c>
      <c r="F96" s="5">
        <v>1</v>
      </c>
      <c r="G96" s="5"/>
      <c r="H96" s="5" t="s">
        <v>175</v>
      </c>
      <c r="I96" s="5">
        <v>0</v>
      </c>
    </row>
    <row r="97" spans="1:9" x14ac:dyDescent="0.25">
      <c r="A97" s="55" t="s">
        <v>63</v>
      </c>
      <c r="B97" s="55" t="s">
        <v>3</v>
      </c>
      <c r="C97" s="55" t="s">
        <v>64</v>
      </c>
      <c r="D97" s="55">
        <v>1828</v>
      </c>
      <c r="E97" s="55">
        <f>D97/10000</f>
        <v>0.18279999999999999</v>
      </c>
      <c r="F97" s="55" t="s">
        <v>310</v>
      </c>
      <c r="G97" s="5" t="s">
        <v>168</v>
      </c>
      <c r="H97" s="55" t="s">
        <v>175</v>
      </c>
      <c r="I97" s="55">
        <v>2</v>
      </c>
    </row>
    <row r="98" spans="1:9" x14ac:dyDescent="0.25">
      <c r="A98" s="54"/>
      <c r="B98" s="54"/>
      <c r="C98" s="54"/>
      <c r="D98" s="54"/>
      <c r="E98" s="54"/>
      <c r="F98" s="54"/>
      <c r="G98" s="5" t="s">
        <v>161</v>
      </c>
      <c r="H98" s="54"/>
      <c r="I98" s="54"/>
    </row>
    <row r="99" spans="1:9" x14ac:dyDescent="0.25">
      <c r="A99" s="55" t="s">
        <v>66</v>
      </c>
      <c r="B99" s="55" t="s">
        <v>3</v>
      </c>
      <c r="C99" s="55" t="s">
        <v>65</v>
      </c>
      <c r="D99" s="55">
        <v>979</v>
      </c>
      <c r="E99" s="55">
        <f>D99/10000</f>
        <v>9.7900000000000001E-2</v>
      </c>
      <c r="F99" s="55" t="s">
        <v>310</v>
      </c>
      <c r="G99" s="5" t="s">
        <v>162</v>
      </c>
      <c r="H99" s="55" t="s">
        <v>175</v>
      </c>
      <c r="I99" s="55">
        <v>1</v>
      </c>
    </row>
    <row r="100" spans="1:9" x14ac:dyDescent="0.25">
      <c r="A100" s="54"/>
      <c r="B100" s="54"/>
      <c r="C100" s="54"/>
      <c r="D100" s="54"/>
      <c r="E100" s="54"/>
      <c r="F100" s="54"/>
      <c r="G100" s="5" t="s">
        <v>161</v>
      </c>
      <c r="H100" s="54"/>
      <c r="I100" s="54"/>
    </row>
    <row r="101" spans="1:9" x14ac:dyDescent="0.25">
      <c r="A101" s="5" t="s">
        <v>67</v>
      </c>
      <c r="B101" s="5" t="s">
        <v>3</v>
      </c>
      <c r="C101" s="5" t="s">
        <v>68</v>
      </c>
      <c r="D101" s="5">
        <v>5497</v>
      </c>
      <c r="E101" s="17">
        <f>D101/10000</f>
        <v>0.54969999999999997</v>
      </c>
      <c r="F101" s="5">
        <v>1</v>
      </c>
      <c r="G101" s="5"/>
      <c r="H101" s="5" t="s">
        <v>175</v>
      </c>
      <c r="I101" s="5">
        <v>0</v>
      </c>
    </row>
    <row r="102" spans="1:9" x14ac:dyDescent="0.25">
      <c r="A102" s="5" t="s">
        <v>67</v>
      </c>
      <c r="B102" s="5" t="s">
        <v>116</v>
      </c>
      <c r="C102" s="5" t="s">
        <v>133</v>
      </c>
      <c r="D102" s="5">
        <v>19255</v>
      </c>
      <c r="E102" s="17">
        <f t="shared" ref="E102:E103" si="12">D102/10000</f>
        <v>1.9255</v>
      </c>
      <c r="F102" s="5">
        <v>1</v>
      </c>
      <c r="G102" s="5"/>
      <c r="H102" s="5" t="s">
        <v>169</v>
      </c>
      <c r="I102" s="5">
        <v>0</v>
      </c>
    </row>
    <row r="103" spans="1:9" x14ac:dyDescent="0.25">
      <c r="A103" s="5" t="s">
        <v>71</v>
      </c>
      <c r="B103" s="5" t="s">
        <v>3</v>
      </c>
      <c r="C103" s="5" t="s">
        <v>69</v>
      </c>
      <c r="D103" s="5">
        <v>3240</v>
      </c>
      <c r="E103" s="17">
        <f t="shared" si="12"/>
        <v>0.32400000000000001</v>
      </c>
      <c r="F103" s="5">
        <v>1</v>
      </c>
      <c r="G103" s="5"/>
      <c r="H103" s="5" t="s">
        <v>175</v>
      </c>
      <c r="I103" s="5">
        <v>0</v>
      </c>
    </row>
    <row r="104" spans="1:9" x14ac:dyDescent="0.25">
      <c r="A104" s="55" t="s">
        <v>71</v>
      </c>
      <c r="B104" s="55" t="s">
        <v>3</v>
      </c>
      <c r="C104" s="55" t="s">
        <v>70</v>
      </c>
      <c r="D104" s="55">
        <v>7250</v>
      </c>
      <c r="E104" s="55">
        <f>D104/10000</f>
        <v>0.72499999999999998</v>
      </c>
      <c r="F104" s="55">
        <v>4</v>
      </c>
      <c r="G104" s="5" t="s">
        <v>168</v>
      </c>
      <c r="H104" s="55" t="s">
        <v>191</v>
      </c>
      <c r="I104" s="55">
        <v>1</v>
      </c>
    </row>
    <row r="105" spans="1:9" x14ac:dyDescent="0.25">
      <c r="A105" s="54"/>
      <c r="B105" s="54"/>
      <c r="C105" s="54"/>
      <c r="D105" s="54"/>
      <c r="E105" s="54"/>
      <c r="F105" s="54"/>
      <c r="G105" s="5" t="s">
        <v>161</v>
      </c>
      <c r="H105" s="54"/>
      <c r="I105" s="54"/>
    </row>
    <row r="106" spans="1:9" x14ac:dyDescent="0.25">
      <c r="A106" s="55" t="s">
        <v>71</v>
      </c>
      <c r="B106" s="55" t="s">
        <v>139</v>
      </c>
      <c r="C106" s="55" t="s">
        <v>140</v>
      </c>
      <c r="D106" s="55">
        <v>7544</v>
      </c>
      <c r="E106" s="55">
        <f>D106/10000</f>
        <v>0.75439999999999996</v>
      </c>
      <c r="F106" s="55">
        <v>4</v>
      </c>
      <c r="G106" s="5" t="s">
        <v>168</v>
      </c>
      <c r="H106" s="55" t="s">
        <v>191</v>
      </c>
      <c r="I106" s="55">
        <v>1</v>
      </c>
    </row>
    <row r="107" spans="1:9" x14ac:dyDescent="0.25">
      <c r="A107" s="54"/>
      <c r="B107" s="54"/>
      <c r="C107" s="54"/>
      <c r="D107" s="54"/>
      <c r="E107" s="54"/>
      <c r="F107" s="54"/>
      <c r="G107" s="5" t="s">
        <v>161</v>
      </c>
      <c r="H107" s="54"/>
      <c r="I107" s="54"/>
    </row>
    <row r="108" spans="1:9" x14ac:dyDescent="0.25">
      <c r="A108" s="5" t="s">
        <v>72</v>
      </c>
      <c r="B108" s="5" t="s">
        <v>3</v>
      </c>
      <c r="C108" s="5" t="s">
        <v>73</v>
      </c>
      <c r="D108" s="5">
        <v>3456</v>
      </c>
      <c r="E108" s="17">
        <f>D108/10000</f>
        <v>0.34560000000000002</v>
      </c>
      <c r="F108" s="5">
        <v>1</v>
      </c>
      <c r="G108" s="5"/>
      <c r="H108" s="5" t="s">
        <v>175</v>
      </c>
      <c r="I108" s="5">
        <v>0</v>
      </c>
    </row>
    <row r="109" spans="1:9" x14ac:dyDescent="0.25">
      <c r="A109" s="55" t="s">
        <v>105</v>
      </c>
      <c r="B109" s="55" t="s">
        <v>95</v>
      </c>
      <c r="C109" s="55" t="s">
        <v>106</v>
      </c>
      <c r="D109" s="55">
        <v>1810</v>
      </c>
      <c r="E109" s="55">
        <f>D109/10000</f>
        <v>0.18099999999999999</v>
      </c>
      <c r="F109" s="55" t="s">
        <v>311</v>
      </c>
      <c r="G109" s="5" t="s">
        <v>160</v>
      </c>
      <c r="H109" s="55" t="s">
        <v>175</v>
      </c>
      <c r="I109" s="55">
        <v>1</v>
      </c>
    </row>
    <row r="110" spans="1:9" x14ac:dyDescent="0.25">
      <c r="A110" s="54"/>
      <c r="B110" s="54"/>
      <c r="C110" s="54"/>
      <c r="D110" s="54"/>
      <c r="E110" s="54"/>
      <c r="F110" s="54"/>
      <c r="G110" s="5" t="s">
        <v>161</v>
      </c>
      <c r="H110" s="54"/>
      <c r="I110" s="54"/>
    </row>
    <row r="111" spans="1:9" x14ac:dyDescent="0.25">
      <c r="A111" s="5" t="s">
        <v>105</v>
      </c>
      <c r="B111" s="5" t="s">
        <v>116</v>
      </c>
      <c r="C111" s="5" t="s">
        <v>125</v>
      </c>
      <c r="D111" s="5">
        <v>4081</v>
      </c>
      <c r="E111" s="17">
        <f>D111/10000</f>
        <v>0.40810000000000002</v>
      </c>
      <c r="F111" s="5">
        <v>1</v>
      </c>
      <c r="G111" s="5"/>
      <c r="H111" s="5" t="s">
        <v>182</v>
      </c>
      <c r="I111" s="5">
        <v>0</v>
      </c>
    </row>
    <row r="112" spans="1:9" x14ac:dyDescent="0.25">
      <c r="A112" s="55" t="s">
        <v>75</v>
      </c>
      <c r="B112" s="55" t="s">
        <v>3</v>
      </c>
      <c r="C112" s="55" t="s">
        <v>74</v>
      </c>
      <c r="D112" s="55">
        <v>2073</v>
      </c>
      <c r="E112" s="55">
        <f>D112/10000</f>
        <v>0.20730000000000001</v>
      </c>
      <c r="F112" s="55">
        <v>4</v>
      </c>
      <c r="G112" s="5" t="s">
        <v>168</v>
      </c>
      <c r="H112" s="55" t="s">
        <v>192</v>
      </c>
      <c r="I112" s="55">
        <v>2</v>
      </c>
    </row>
    <row r="113" spans="1:9" x14ac:dyDescent="0.25">
      <c r="A113" s="54"/>
      <c r="B113" s="54"/>
      <c r="C113" s="54"/>
      <c r="D113" s="54"/>
      <c r="E113" s="54"/>
      <c r="F113" s="54"/>
      <c r="G113" s="5" t="s">
        <v>161</v>
      </c>
      <c r="H113" s="54"/>
      <c r="I113" s="54"/>
    </row>
    <row r="114" spans="1:9" x14ac:dyDescent="0.25">
      <c r="A114" s="55" t="s">
        <v>76</v>
      </c>
      <c r="B114" s="55" t="s">
        <v>3</v>
      </c>
      <c r="C114" s="55" t="s">
        <v>194</v>
      </c>
      <c r="D114" s="55">
        <v>4325</v>
      </c>
      <c r="E114" s="55">
        <f t="shared" ref="E114" si="13">D114/10000</f>
        <v>0.4325</v>
      </c>
      <c r="F114" s="55" t="s">
        <v>310</v>
      </c>
      <c r="G114" s="5" t="s">
        <v>158</v>
      </c>
      <c r="H114" s="55" t="s">
        <v>175</v>
      </c>
      <c r="I114" s="55">
        <v>4</v>
      </c>
    </row>
    <row r="115" spans="1:9" x14ac:dyDescent="0.25">
      <c r="A115" s="54"/>
      <c r="B115" s="54"/>
      <c r="C115" s="54"/>
      <c r="D115" s="54"/>
      <c r="E115" s="54"/>
      <c r="F115" s="54"/>
      <c r="G115" s="5" t="s">
        <v>193</v>
      </c>
      <c r="H115" s="54"/>
      <c r="I115" s="54"/>
    </row>
    <row r="116" spans="1:9" x14ac:dyDescent="0.25">
      <c r="A116" s="55" t="s">
        <v>76</v>
      </c>
      <c r="B116" s="55" t="s">
        <v>95</v>
      </c>
      <c r="C116" s="55" t="s">
        <v>194</v>
      </c>
      <c r="D116" s="55">
        <v>2791</v>
      </c>
      <c r="E116" s="55">
        <f t="shared" ref="E116" si="14">D116/10000</f>
        <v>0.27910000000000001</v>
      </c>
      <c r="F116" s="55" t="s">
        <v>310</v>
      </c>
      <c r="G116" s="5" t="s">
        <v>158</v>
      </c>
      <c r="H116" s="55" t="s">
        <v>175</v>
      </c>
      <c r="I116" s="55">
        <v>3</v>
      </c>
    </row>
    <row r="117" spans="1:9" x14ac:dyDescent="0.25">
      <c r="A117" s="54"/>
      <c r="B117" s="54"/>
      <c r="C117" s="54"/>
      <c r="D117" s="54"/>
      <c r="E117" s="54"/>
      <c r="F117" s="54"/>
      <c r="G117" s="5" t="s">
        <v>193</v>
      </c>
      <c r="H117" s="54"/>
      <c r="I117" s="54"/>
    </row>
    <row r="118" spans="1:9" x14ac:dyDescent="0.25">
      <c r="A118" s="55" t="s">
        <v>76</v>
      </c>
      <c r="B118" s="55" t="s">
        <v>116</v>
      </c>
      <c r="C118" s="55" t="s">
        <v>194</v>
      </c>
      <c r="D118" s="55">
        <v>10774</v>
      </c>
      <c r="E118" s="55">
        <f t="shared" ref="E118" si="15">D118/10000</f>
        <v>1.0773999999999999</v>
      </c>
      <c r="F118" s="55">
        <v>4</v>
      </c>
      <c r="G118" s="5" t="s">
        <v>160</v>
      </c>
      <c r="H118" s="55" t="s">
        <v>175</v>
      </c>
      <c r="I118" s="55">
        <v>8</v>
      </c>
    </row>
    <row r="119" spans="1:9" x14ac:dyDescent="0.25">
      <c r="A119" s="54"/>
      <c r="B119" s="54"/>
      <c r="C119" s="54"/>
      <c r="D119" s="54"/>
      <c r="E119" s="54"/>
      <c r="F119" s="54"/>
      <c r="G119" s="5" t="s">
        <v>193</v>
      </c>
      <c r="H119" s="54"/>
      <c r="I119" s="54"/>
    </row>
    <row r="120" spans="1:9" x14ac:dyDescent="0.25">
      <c r="A120" s="55" t="s">
        <v>77</v>
      </c>
      <c r="B120" s="55" t="s">
        <v>3</v>
      </c>
      <c r="C120" s="55" t="s">
        <v>78</v>
      </c>
      <c r="D120" s="55">
        <v>3022</v>
      </c>
      <c r="E120" s="55">
        <f t="shared" ref="E120" si="16">D120/10000</f>
        <v>0.30220000000000002</v>
      </c>
      <c r="F120" s="55">
        <v>4</v>
      </c>
      <c r="G120" s="5" t="s">
        <v>168</v>
      </c>
      <c r="H120" s="55" t="s">
        <v>182</v>
      </c>
      <c r="I120" s="55">
        <v>3</v>
      </c>
    </row>
    <row r="121" spans="1:9" x14ac:dyDescent="0.25">
      <c r="A121" s="54"/>
      <c r="B121" s="54"/>
      <c r="C121" s="54"/>
      <c r="D121" s="54"/>
      <c r="E121" s="54"/>
      <c r="F121" s="54"/>
      <c r="G121" s="5" t="s">
        <v>161</v>
      </c>
      <c r="H121" s="54"/>
      <c r="I121" s="54"/>
    </row>
    <row r="122" spans="1:9" x14ac:dyDescent="0.25">
      <c r="A122" s="55" t="s">
        <v>77</v>
      </c>
      <c r="B122" s="55" t="s">
        <v>3</v>
      </c>
      <c r="C122" s="55" t="s">
        <v>79</v>
      </c>
      <c r="D122" s="55">
        <v>19874</v>
      </c>
      <c r="E122" s="55">
        <f t="shared" ref="E122" si="17">D122/10000</f>
        <v>1.9874000000000001</v>
      </c>
      <c r="F122" s="55" t="s">
        <v>310</v>
      </c>
      <c r="G122" s="5" t="s">
        <v>160</v>
      </c>
      <c r="H122" s="55" t="s">
        <v>195</v>
      </c>
      <c r="I122" s="55">
        <v>15</v>
      </c>
    </row>
    <row r="123" spans="1:9" x14ac:dyDescent="0.25">
      <c r="A123" s="54"/>
      <c r="B123" s="54"/>
      <c r="C123" s="54"/>
      <c r="D123" s="54"/>
      <c r="E123" s="54"/>
      <c r="F123" s="54"/>
      <c r="G123" s="5" t="s">
        <v>161</v>
      </c>
      <c r="H123" s="54"/>
      <c r="I123" s="54"/>
    </row>
    <row r="124" spans="1:9" x14ac:dyDescent="0.25">
      <c r="A124" s="55" t="s">
        <v>77</v>
      </c>
      <c r="B124" s="55" t="s">
        <v>116</v>
      </c>
      <c r="C124" s="55" t="s">
        <v>129</v>
      </c>
      <c r="D124" s="55">
        <v>15780</v>
      </c>
      <c r="E124" s="55">
        <f>D124/10000</f>
        <v>1.5780000000000001</v>
      </c>
      <c r="F124" s="55" t="s">
        <v>310</v>
      </c>
      <c r="G124" s="5" t="s">
        <v>158</v>
      </c>
      <c r="H124" s="55" t="s">
        <v>175</v>
      </c>
      <c r="I124" s="55">
        <v>10</v>
      </c>
    </row>
    <row r="125" spans="1:9" x14ac:dyDescent="0.25">
      <c r="A125" s="54"/>
      <c r="B125" s="54"/>
      <c r="C125" s="54"/>
      <c r="D125" s="54"/>
      <c r="E125" s="54"/>
      <c r="F125" s="54"/>
      <c r="G125" s="5" t="s">
        <v>159</v>
      </c>
      <c r="H125" s="54"/>
      <c r="I125" s="54"/>
    </row>
    <row r="126" spans="1:9" x14ac:dyDescent="0.25">
      <c r="A126" s="55" t="s">
        <v>77</v>
      </c>
      <c r="B126" s="55" t="s">
        <v>116</v>
      </c>
      <c r="C126" s="55" t="s">
        <v>128</v>
      </c>
      <c r="D126" s="55">
        <v>6064</v>
      </c>
      <c r="E126" s="55">
        <f t="shared" ref="E126" si="18">D126/10000</f>
        <v>0.60640000000000005</v>
      </c>
      <c r="F126" s="55" t="s">
        <v>310</v>
      </c>
      <c r="G126" s="5" t="s">
        <v>158</v>
      </c>
      <c r="H126" s="55" t="s">
        <v>175</v>
      </c>
      <c r="I126" s="55">
        <v>4</v>
      </c>
    </row>
    <row r="127" spans="1:9" x14ac:dyDescent="0.25">
      <c r="A127" s="54"/>
      <c r="B127" s="54"/>
      <c r="C127" s="54"/>
      <c r="D127" s="54"/>
      <c r="E127" s="54"/>
      <c r="F127" s="54"/>
      <c r="G127" s="5" t="s">
        <v>159</v>
      </c>
      <c r="H127" s="54"/>
      <c r="I127" s="54"/>
    </row>
    <row r="128" spans="1:9" x14ac:dyDescent="0.25">
      <c r="A128" s="55" t="s">
        <v>77</v>
      </c>
      <c r="B128" s="55" t="s">
        <v>116</v>
      </c>
      <c r="C128" s="55" t="s">
        <v>127</v>
      </c>
      <c r="D128" s="55">
        <v>14415</v>
      </c>
      <c r="E128" s="55">
        <f t="shared" ref="E128" si="19">D128/10000</f>
        <v>1.4415</v>
      </c>
      <c r="F128" s="55" t="s">
        <v>310</v>
      </c>
      <c r="G128" s="5" t="s">
        <v>158</v>
      </c>
      <c r="H128" s="55" t="s">
        <v>182</v>
      </c>
      <c r="I128" s="55">
        <v>11</v>
      </c>
    </row>
    <row r="129" spans="1:9" x14ac:dyDescent="0.25">
      <c r="A129" s="54"/>
      <c r="B129" s="54"/>
      <c r="C129" s="54"/>
      <c r="D129" s="54"/>
      <c r="E129" s="54"/>
      <c r="F129" s="54"/>
      <c r="G129" s="5" t="s">
        <v>161</v>
      </c>
      <c r="H129" s="54"/>
      <c r="I129" s="54"/>
    </row>
    <row r="130" spans="1:9" x14ac:dyDescent="0.25">
      <c r="A130" s="55" t="s">
        <v>77</v>
      </c>
      <c r="B130" s="55" t="s">
        <v>116</v>
      </c>
      <c r="C130" s="55" t="s">
        <v>126</v>
      </c>
      <c r="D130" s="55">
        <v>4073</v>
      </c>
      <c r="E130" s="55">
        <f t="shared" ref="E130" si="20">D130/10000</f>
        <v>0.4073</v>
      </c>
      <c r="F130" s="55" t="s">
        <v>310</v>
      </c>
      <c r="G130" s="5" t="s">
        <v>160</v>
      </c>
      <c r="H130" s="55" t="s">
        <v>182</v>
      </c>
      <c r="I130" s="55">
        <v>2</v>
      </c>
    </row>
    <row r="131" spans="1:9" x14ac:dyDescent="0.25">
      <c r="A131" s="54"/>
      <c r="B131" s="54"/>
      <c r="C131" s="54"/>
      <c r="D131" s="54"/>
      <c r="E131" s="54"/>
      <c r="F131" s="54"/>
      <c r="G131" s="5" t="s">
        <v>161</v>
      </c>
      <c r="H131" s="54"/>
      <c r="I131" s="54"/>
    </row>
    <row r="132" spans="1:9" x14ac:dyDescent="0.25">
      <c r="A132" s="5" t="s">
        <v>80</v>
      </c>
      <c r="B132" s="5" t="s">
        <v>3</v>
      </c>
      <c r="C132" s="5" t="s">
        <v>81</v>
      </c>
      <c r="D132" s="5">
        <v>2475</v>
      </c>
      <c r="E132" s="17">
        <f>D132/10000</f>
        <v>0.2475</v>
      </c>
      <c r="F132" s="5">
        <v>1</v>
      </c>
      <c r="G132" s="5"/>
      <c r="H132" s="5" t="s">
        <v>175</v>
      </c>
      <c r="I132" s="5">
        <v>0</v>
      </c>
    </row>
    <row r="133" spans="1:9" x14ac:dyDescent="0.25">
      <c r="A133" s="55" t="s">
        <v>80</v>
      </c>
      <c r="B133" s="55" t="s">
        <v>3</v>
      </c>
      <c r="C133" s="55" t="s">
        <v>82</v>
      </c>
      <c r="D133" s="55">
        <v>2121</v>
      </c>
      <c r="E133" s="55">
        <f>D133/10000</f>
        <v>0.21210000000000001</v>
      </c>
      <c r="F133" s="55" t="s">
        <v>310</v>
      </c>
      <c r="G133" s="5" t="s">
        <v>160</v>
      </c>
      <c r="H133" s="55" t="s">
        <v>190</v>
      </c>
      <c r="I133" s="55">
        <v>3</v>
      </c>
    </row>
    <row r="134" spans="1:9" x14ac:dyDescent="0.25">
      <c r="A134" s="54"/>
      <c r="B134" s="54"/>
      <c r="C134" s="54"/>
      <c r="D134" s="54"/>
      <c r="E134" s="54"/>
      <c r="F134" s="54"/>
      <c r="G134" s="5" t="s">
        <v>161</v>
      </c>
      <c r="H134" s="54"/>
      <c r="I134" s="54"/>
    </row>
    <row r="135" spans="1:9" x14ac:dyDescent="0.25">
      <c r="A135" s="55" t="s">
        <v>80</v>
      </c>
      <c r="B135" s="55" t="s">
        <v>95</v>
      </c>
      <c r="C135" s="55" t="s">
        <v>82</v>
      </c>
      <c r="D135" s="55">
        <v>7768</v>
      </c>
      <c r="E135" s="55">
        <f t="shared" ref="E135" si="21">D135/10000</f>
        <v>0.77680000000000005</v>
      </c>
      <c r="F135" s="55" t="s">
        <v>310</v>
      </c>
      <c r="G135" s="5" t="s">
        <v>160</v>
      </c>
      <c r="H135" s="55" t="s">
        <v>190</v>
      </c>
      <c r="I135" s="55">
        <v>8</v>
      </c>
    </row>
    <row r="136" spans="1:9" x14ac:dyDescent="0.25">
      <c r="A136" s="54"/>
      <c r="B136" s="54"/>
      <c r="C136" s="54"/>
      <c r="D136" s="54"/>
      <c r="E136" s="54"/>
      <c r="F136" s="54"/>
      <c r="G136" s="5" t="s">
        <v>161</v>
      </c>
      <c r="H136" s="54"/>
      <c r="I136" s="54"/>
    </row>
    <row r="137" spans="1:9" x14ac:dyDescent="0.25">
      <c r="A137" s="55" t="s">
        <v>83</v>
      </c>
      <c r="B137" s="55" t="s">
        <v>3</v>
      </c>
      <c r="C137" s="55" t="s">
        <v>84</v>
      </c>
      <c r="D137" s="55">
        <v>1189</v>
      </c>
      <c r="E137" s="55">
        <f t="shared" ref="E137" si="22">D137/10000</f>
        <v>0.11890000000000001</v>
      </c>
      <c r="F137" s="55" t="s">
        <v>310</v>
      </c>
      <c r="G137" s="5" t="s">
        <v>158</v>
      </c>
      <c r="H137" s="55" t="s">
        <v>175</v>
      </c>
      <c r="I137" s="55">
        <v>2</v>
      </c>
    </row>
    <row r="138" spans="1:9" x14ac:dyDescent="0.25">
      <c r="A138" s="54"/>
      <c r="B138" s="54"/>
      <c r="C138" s="54"/>
      <c r="D138" s="54"/>
      <c r="E138" s="54"/>
      <c r="F138" s="54"/>
      <c r="G138" s="5" t="s">
        <v>161</v>
      </c>
      <c r="H138" s="54"/>
      <c r="I138" s="54"/>
    </row>
    <row r="139" spans="1:9" x14ac:dyDescent="0.25">
      <c r="A139" s="55" t="s">
        <v>83</v>
      </c>
      <c r="B139" s="55" t="s">
        <v>3</v>
      </c>
      <c r="C139" s="55" t="s">
        <v>85</v>
      </c>
      <c r="D139" s="55">
        <v>6390</v>
      </c>
      <c r="E139" s="55">
        <f t="shared" ref="E139" si="23">D139/10000</f>
        <v>0.63900000000000001</v>
      </c>
      <c r="F139" s="55" t="s">
        <v>310</v>
      </c>
      <c r="G139" s="5" t="s">
        <v>158</v>
      </c>
      <c r="H139" s="55" t="s">
        <v>175</v>
      </c>
      <c r="I139" s="55">
        <v>5</v>
      </c>
    </row>
    <row r="140" spans="1:9" x14ac:dyDescent="0.25">
      <c r="A140" s="54"/>
      <c r="B140" s="54"/>
      <c r="C140" s="54"/>
      <c r="D140" s="54"/>
      <c r="E140" s="54"/>
      <c r="F140" s="54"/>
      <c r="G140" s="5" t="s">
        <v>161</v>
      </c>
      <c r="H140" s="54"/>
      <c r="I140" s="54"/>
    </row>
    <row r="141" spans="1:9" x14ac:dyDescent="0.25">
      <c r="A141" s="55" t="s">
        <v>83</v>
      </c>
      <c r="B141" s="55" t="s">
        <v>95</v>
      </c>
      <c r="C141" s="55" t="s">
        <v>108</v>
      </c>
      <c r="D141" s="55">
        <v>1586</v>
      </c>
      <c r="E141" s="55">
        <f t="shared" ref="E141" si="24">D141/10000</f>
        <v>0.15859999999999999</v>
      </c>
      <c r="F141" s="55" t="s">
        <v>310</v>
      </c>
      <c r="G141" s="5" t="s">
        <v>158</v>
      </c>
      <c r="H141" s="55" t="s">
        <v>175</v>
      </c>
      <c r="I141" s="55">
        <v>2</v>
      </c>
    </row>
    <row r="142" spans="1:9" x14ac:dyDescent="0.25">
      <c r="A142" s="54"/>
      <c r="B142" s="54"/>
      <c r="C142" s="54"/>
      <c r="D142" s="54"/>
      <c r="E142" s="54"/>
      <c r="F142" s="54"/>
      <c r="G142" s="5" t="s">
        <v>161</v>
      </c>
      <c r="H142" s="54"/>
      <c r="I142" s="54"/>
    </row>
    <row r="143" spans="1:9" x14ac:dyDescent="0.25">
      <c r="A143" s="55" t="s">
        <v>83</v>
      </c>
      <c r="B143" s="55" t="s">
        <v>116</v>
      </c>
      <c r="C143" s="55" t="s">
        <v>124</v>
      </c>
      <c r="D143" s="55">
        <v>13512</v>
      </c>
      <c r="E143" s="55">
        <f t="shared" ref="E143" si="25">D143/10000</f>
        <v>1.3512</v>
      </c>
      <c r="F143" s="55" t="s">
        <v>310</v>
      </c>
      <c r="G143" s="5" t="s">
        <v>160</v>
      </c>
      <c r="H143" s="55" t="s">
        <v>175</v>
      </c>
      <c r="I143" s="55">
        <v>10</v>
      </c>
    </row>
    <row r="144" spans="1:9" x14ac:dyDescent="0.25">
      <c r="A144" s="54"/>
      <c r="B144" s="54"/>
      <c r="C144" s="54"/>
      <c r="D144" s="54"/>
      <c r="E144" s="54"/>
      <c r="F144" s="54"/>
      <c r="G144" s="5" t="s">
        <v>161</v>
      </c>
      <c r="H144" s="54"/>
      <c r="I144" s="54"/>
    </row>
    <row r="145" spans="1:9" x14ac:dyDescent="0.25">
      <c r="A145" s="55" t="s">
        <v>86</v>
      </c>
      <c r="B145" s="55" t="s">
        <v>3</v>
      </c>
      <c r="C145" s="55" t="s">
        <v>87</v>
      </c>
      <c r="D145" s="55">
        <v>1544</v>
      </c>
      <c r="E145" s="55">
        <f t="shared" ref="E145" si="26">D145/10000</f>
        <v>0.15440000000000001</v>
      </c>
      <c r="F145" s="55" t="s">
        <v>310</v>
      </c>
      <c r="G145" s="5" t="s">
        <v>158</v>
      </c>
      <c r="H145" s="55" t="s">
        <v>196</v>
      </c>
      <c r="I145" s="55">
        <v>2</v>
      </c>
    </row>
    <row r="146" spans="1:9" x14ac:dyDescent="0.25">
      <c r="A146" s="54"/>
      <c r="B146" s="54"/>
      <c r="C146" s="54"/>
      <c r="D146" s="54"/>
      <c r="E146" s="54"/>
      <c r="F146" s="54"/>
      <c r="G146" s="5" t="s">
        <v>161</v>
      </c>
      <c r="H146" s="54"/>
      <c r="I146" s="54"/>
    </row>
    <row r="147" spans="1:9" x14ac:dyDescent="0.25">
      <c r="A147" s="1" t="s">
        <v>86</v>
      </c>
      <c r="B147" s="1" t="s">
        <v>3</v>
      </c>
      <c r="C147" s="1" t="s">
        <v>88</v>
      </c>
      <c r="D147" s="1">
        <v>2737</v>
      </c>
      <c r="E147" s="15">
        <f>D147/10000</f>
        <v>0.2737</v>
      </c>
      <c r="F147" s="1">
        <v>1</v>
      </c>
      <c r="G147" s="5"/>
      <c r="H147" s="1" t="s">
        <v>175</v>
      </c>
      <c r="I147" s="5">
        <v>0</v>
      </c>
    </row>
    <row r="148" spans="1:9" x14ac:dyDescent="0.25">
      <c r="A148" s="1" t="s">
        <v>86</v>
      </c>
      <c r="B148" s="1" t="s">
        <v>3</v>
      </c>
      <c r="C148" s="1" t="s">
        <v>89</v>
      </c>
      <c r="D148" s="1">
        <v>3559</v>
      </c>
      <c r="E148" s="15">
        <f t="shared" ref="E148:E154" si="27">D148/10000</f>
        <v>0.35589999999999999</v>
      </c>
      <c r="F148" s="1">
        <v>1</v>
      </c>
      <c r="G148" s="5"/>
      <c r="H148" s="1" t="s">
        <v>163</v>
      </c>
      <c r="I148" s="5">
        <v>0</v>
      </c>
    </row>
    <row r="149" spans="1:9" x14ac:dyDescent="0.25">
      <c r="A149" s="1" t="s">
        <v>86</v>
      </c>
      <c r="B149" s="1" t="s">
        <v>95</v>
      </c>
      <c r="C149" s="1" t="s">
        <v>107</v>
      </c>
      <c r="D149" s="1">
        <v>2332</v>
      </c>
      <c r="E149" s="15">
        <f t="shared" si="27"/>
        <v>0.23319999999999999</v>
      </c>
      <c r="F149" s="1">
        <v>1</v>
      </c>
      <c r="G149" s="5"/>
      <c r="H149" s="1" t="s">
        <v>175</v>
      </c>
      <c r="I149" s="5">
        <v>0</v>
      </c>
    </row>
    <row r="150" spans="1:9" x14ac:dyDescent="0.25">
      <c r="A150" s="5" t="s">
        <v>90</v>
      </c>
      <c r="B150" s="5" t="s">
        <v>3</v>
      </c>
      <c r="C150" s="5" t="s">
        <v>91</v>
      </c>
      <c r="D150" s="5">
        <v>14170</v>
      </c>
      <c r="E150" s="15">
        <f t="shared" si="27"/>
        <v>1.417</v>
      </c>
      <c r="F150" s="5">
        <v>1</v>
      </c>
      <c r="G150" s="5"/>
      <c r="H150" s="1" t="s">
        <v>197</v>
      </c>
      <c r="I150" s="5">
        <v>0</v>
      </c>
    </row>
    <row r="151" spans="1:9" x14ac:dyDescent="0.25">
      <c r="A151" s="5" t="s">
        <v>90</v>
      </c>
      <c r="B151" s="5" t="s">
        <v>3</v>
      </c>
      <c r="C151" s="5" t="s">
        <v>92</v>
      </c>
      <c r="D151" s="5">
        <v>8548</v>
      </c>
      <c r="E151" s="15">
        <f t="shared" si="27"/>
        <v>0.8548</v>
      </c>
      <c r="F151" s="5">
        <v>1</v>
      </c>
      <c r="G151" s="5"/>
      <c r="H151" s="1" t="s">
        <v>175</v>
      </c>
      <c r="I151" s="5">
        <v>0</v>
      </c>
    </row>
    <row r="152" spans="1:9" x14ac:dyDescent="0.25">
      <c r="A152" s="5" t="s">
        <v>90</v>
      </c>
      <c r="B152" s="5" t="s">
        <v>3</v>
      </c>
      <c r="C152" s="5" t="s">
        <v>93</v>
      </c>
      <c r="D152" s="5">
        <v>7153</v>
      </c>
      <c r="E152" s="15">
        <f t="shared" si="27"/>
        <v>0.71530000000000005</v>
      </c>
      <c r="F152" s="5">
        <v>1</v>
      </c>
      <c r="G152" s="5"/>
      <c r="H152" s="1" t="s">
        <v>175</v>
      </c>
      <c r="I152" s="5">
        <v>0</v>
      </c>
    </row>
    <row r="153" spans="1:9" x14ac:dyDescent="0.25">
      <c r="A153" s="5" t="s">
        <v>90</v>
      </c>
      <c r="B153" s="5" t="s">
        <v>3</v>
      </c>
      <c r="C153" s="5" t="s">
        <v>94</v>
      </c>
      <c r="D153" s="5">
        <v>32626</v>
      </c>
      <c r="E153" s="15">
        <f t="shared" si="27"/>
        <v>3.2625999999999999</v>
      </c>
      <c r="F153" s="5">
        <v>1</v>
      </c>
      <c r="G153" s="5"/>
      <c r="H153" s="1" t="s">
        <v>175</v>
      </c>
      <c r="I153" s="5">
        <v>0</v>
      </c>
    </row>
    <row r="154" spans="1:9" x14ac:dyDescent="0.25">
      <c r="A154" s="5" t="s">
        <v>90</v>
      </c>
      <c r="B154" s="5" t="s">
        <v>95</v>
      </c>
      <c r="C154" s="5" t="s">
        <v>114</v>
      </c>
      <c r="D154" s="5">
        <v>10044</v>
      </c>
      <c r="E154" s="15">
        <f t="shared" si="27"/>
        <v>1.0044</v>
      </c>
      <c r="F154" s="5">
        <v>1</v>
      </c>
      <c r="G154" s="5"/>
      <c r="H154" s="5" t="s">
        <v>181</v>
      </c>
      <c r="I154" s="5">
        <v>0</v>
      </c>
    </row>
    <row r="155" spans="1:9" x14ac:dyDescent="0.25">
      <c r="A155" s="53" t="s">
        <v>90</v>
      </c>
      <c r="B155" s="53" t="s">
        <v>116</v>
      </c>
      <c r="C155" s="53" t="s">
        <v>130</v>
      </c>
      <c r="D155" s="53">
        <v>12407</v>
      </c>
      <c r="E155" s="55">
        <f>D155/10000</f>
        <v>1.2406999999999999</v>
      </c>
      <c r="F155" s="53" t="s">
        <v>310</v>
      </c>
      <c r="G155" s="5" t="s">
        <v>158</v>
      </c>
      <c r="H155" s="53" t="s">
        <v>182</v>
      </c>
      <c r="I155" s="55">
        <v>10</v>
      </c>
    </row>
    <row r="156" spans="1:9" x14ac:dyDescent="0.25">
      <c r="A156" s="54"/>
      <c r="B156" s="54"/>
      <c r="C156" s="54"/>
      <c r="D156" s="54"/>
      <c r="E156" s="54"/>
      <c r="F156" s="54"/>
      <c r="G156" s="4" t="s">
        <v>161</v>
      </c>
      <c r="H156" s="54"/>
      <c r="I156" s="54"/>
    </row>
    <row r="157" spans="1:9" x14ac:dyDescent="0.25">
      <c r="A157" s="5" t="s">
        <v>90</v>
      </c>
      <c r="B157" s="5" t="s">
        <v>116</v>
      </c>
      <c r="C157" s="5" t="s">
        <v>131</v>
      </c>
      <c r="D157" s="5">
        <v>5733</v>
      </c>
      <c r="E157" s="17">
        <f>D157/10000</f>
        <v>0.57330000000000003</v>
      </c>
      <c r="F157" s="5">
        <v>1</v>
      </c>
      <c r="G157" s="5"/>
      <c r="H157" s="5" t="s">
        <v>198</v>
      </c>
      <c r="I157" s="5">
        <v>0</v>
      </c>
    </row>
    <row r="158" spans="1:9" x14ac:dyDescent="0.25">
      <c r="A158" s="5" t="s">
        <v>90</v>
      </c>
      <c r="B158" s="5" t="s">
        <v>117</v>
      </c>
      <c r="C158" s="5" t="s">
        <v>132</v>
      </c>
      <c r="D158" s="5">
        <v>95042</v>
      </c>
      <c r="E158" s="17">
        <f>D158/10000</f>
        <v>9.5042000000000009</v>
      </c>
      <c r="F158" s="5">
        <v>1</v>
      </c>
      <c r="G158" s="5"/>
      <c r="H158" s="5" t="s">
        <v>199</v>
      </c>
      <c r="I158" s="5">
        <v>0</v>
      </c>
    </row>
    <row r="159" spans="1:9" x14ac:dyDescent="0.25">
      <c r="C159" s="29" t="s">
        <v>2</v>
      </c>
      <c r="D159" s="9">
        <f>SUM(D2:D158)</f>
        <v>812922</v>
      </c>
      <c r="E159" s="9"/>
      <c r="F159" s="9"/>
      <c r="G159" s="9"/>
      <c r="I159" s="9">
        <f>SUM(I2:I158)</f>
        <v>256</v>
      </c>
    </row>
    <row r="160" spans="1:9" x14ac:dyDescent="0.25">
      <c r="C160" s="29" t="s">
        <v>317</v>
      </c>
      <c r="D160" s="7">
        <f>SUM(E2:E158)</f>
        <v>81.292199999999994</v>
      </c>
      <c r="E160" s="7">
        <f>SUM(E2:E16)+SUM(E19,E26,E29,E31,E34,E36,E38,E40,E44,E48,E50,E52,E54,E56,E58,E61,E63,E68,E71,E73,E77,E81,E85,E87,E94,E97,E99,E104,E106,E109,E112,E114,E116,E118,E120,E122,E124,E126,E128,E130,E133,E135,E137,E139,E141,E143,E145,E155)</f>
        <v>45.492500000000007</v>
      </c>
    </row>
  </sheetData>
  <mergeCells count="478">
    <mergeCell ref="I139:I140"/>
    <mergeCell ref="I141:I142"/>
    <mergeCell ref="I143:I144"/>
    <mergeCell ref="I145:I146"/>
    <mergeCell ref="I155:I156"/>
    <mergeCell ref="L16:L17"/>
    <mergeCell ref="L18:L19"/>
    <mergeCell ref="L21:L22"/>
    <mergeCell ref="L23:L24"/>
    <mergeCell ref="L25:L26"/>
    <mergeCell ref="L27:L28"/>
    <mergeCell ref="L29:L30"/>
    <mergeCell ref="I120:I121"/>
    <mergeCell ref="I122:I123"/>
    <mergeCell ref="I124:I125"/>
    <mergeCell ref="I126:I127"/>
    <mergeCell ref="I128:I129"/>
    <mergeCell ref="I130:I131"/>
    <mergeCell ref="I133:I134"/>
    <mergeCell ref="I135:I136"/>
    <mergeCell ref="I137:I138"/>
    <mergeCell ref="I97:I98"/>
    <mergeCell ref="I99:I100"/>
    <mergeCell ref="I104:I105"/>
    <mergeCell ref="I106:I107"/>
    <mergeCell ref="I109:I110"/>
    <mergeCell ref="I112:I113"/>
    <mergeCell ref="I114:I115"/>
    <mergeCell ref="I116:I117"/>
    <mergeCell ref="I118:I119"/>
    <mergeCell ref="I68:I69"/>
    <mergeCell ref="I71:I72"/>
    <mergeCell ref="I73:I74"/>
    <mergeCell ref="I77:I78"/>
    <mergeCell ref="I81:I82"/>
    <mergeCell ref="I83:I84"/>
    <mergeCell ref="I85:I86"/>
    <mergeCell ref="I87:I88"/>
    <mergeCell ref="I94:I95"/>
    <mergeCell ref="I46:I47"/>
    <mergeCell ref="I48:I49"/>
    <mergeCell ref="I50:I51"/>
    <mergeCell ref="I52:I53"/>
    <mergeCell ref="I54:I55"/>
    <mergeCell ref="I56:I57"/>
    <mergeCell ref="I58:I59"/>
    <mergeCell ref="I61:I62"/>
    <mergeCell ref="I63:I64"/>
    <mergeCell ref="I24:I25"/>
    <mergeCell ref="I26:I27"/>
    <mergeCell ref="I29:I30"/>
    <mergeCell ref="I31:I32"/>
    <mergeCell ref="I34:I35"/>
    <mergeCell ref="I36:I37"/>
    <mergeCell ref="I38:I39"/>
    <mergeCell ref="I40:I41"/>
    <mergeCell ref="I44:I45"/>
    <mergeCell ref="E130:E131"/>
    <mergeCell ref="E133:E134"/>
    <mergeCell ref="E135:E136"/>
    <mergeCell ref="E137:E138"/>
    <mergeCell ref="E139:E140"/>
    <mergeCell ref="E141:E142"/>
    <mergeCell ref="E143:E144"/>
    <mergeCell ref="E145:E146"/>
    <mergeCell ref="E155:E156"/>
    <mergeCell ref="E48:E49"/>
    <mergeCell ref="E50:E51"/>
    <mergeCell ref="E52:E53"/>
    <mergeCell ref="E54:E55"/>
    <mergeCell ref="E56:E57"/>
    <mergeCell ref="E58:E59"/>
    <mergeCell ref="E61:E62"/>
    <mergeCell ref="E63:E64"/>
    <mergeCell ref="E68:E69"/>
    <mergeCell ref="E4:E5"/>
    <mergeCell ref="E2:E3"/>
    <mergeCell ref="E7:E8"/>
    <mergeCell ref="E9:E10"/>
    <mergeCell ref="E11:E12"/>
    <mergeCell ref="E13:E14"/>
    <mergeCell ref="E15:E16"/>
    <mergeCell ref="E19:E20"/>
    <mergeCell ref="E22:E23"/>
    <mergeCell ref="M2:N2"/>
    <mergeCell ref="M3:N3"/>
    <mergeCell ref="M4:N4"/>
    <mergeCell ref="H7:H8"/>
    <mergeCell ref="H22:H23"/>
    <mergeCell ref="H19:H20"/>
    <mergeCell ref="H15:H16"/>
    <mergeCell ref="H13:H14"/>
    <mergeCell ref="H9:H10"/>
    <mergeCell ref="H11:H12"/>
    <mergeCell ref="I7:I8"/>
    <mergeCell ref="I9:I10"/>
    <mergeCell ref="I11:I12"/>
    <mergeCell ref="I13:I14"/>
    <mergeCell ref="I15:I16"/>
    <mergeCell ref="I19:I20"/>
    <mergeCell ref="I22:I23"/>
    <mergeCell ref="H24:H25"/>
    <mergeCell ref="H26:H27"/>
    <mergeCell ref="A7:A8"/>
    <mergeCell ref="B7:B8"/>
    <mergeCell ref="C7:C8"/>
    <mergeCell ref="D7:D8"/>
    <mergeCell ref="F7:F8"/>
    <mergeCell ref="A2:A3"/>
    <mergeCell ref="A4:A5"/>
    <mergeCell ref="B2:B3"/>
    <mergeCell ref="C2:C3"/>
    <mergeCell ref="D2:D3"/>
    <mergeCell ref="B4:B5"/>
    <mergeCell ref="C4:C5"/>
    <mergeCell ref="D4:D5"/>
    <mergeCell ref="F2:F3"/>
    <mergeCell ref="F4:F5"/>
    <mergeCell ref="A11:A12"/>
    <mergeCell ref="B11:B12"/>
    <mergeCell ref="C11:C12"/>
    <mergeCell ref="D11:D12"/>
    <mergeCell ref="F11:F12"/>
    <mergeCell ref="A9:A10"/>
    <mergeCell ref="B9:B10"/>
    <mergeCell ref="C9:C10"/>
    <mergeCell ref="D9:D10"/>
    <mergeCell ref="F9:F10"/>
    <mergeCell ref="A15:A16"/>
    <mergeCell ref="B15:B16"/>
    <mergeCell ref="C15:C16"/>
    <mergeCell ref="D15:D16"/>
    <mergeCell ref="F15:F16"/>
    <mergeCell ref="A13:A14"/>
    <mergeCell ref="B13:B14"/>
    <mergeCell ref="C13:C14"/>
    <mergeCell ref="D13:D14"/>
    <mergeCell ref="F13:F14"/>
    <mergeCell ref="A22:A23"/>
    <mergeCell ref="B22:B23"/>
    <mergeCell ref="C22:C23"/>
    <mergeCell ref="D22:D23"/>
    <mergeCell ref="F22:F23"/>
    <mergeCell ref="A19:A20"/>
    <mergeCell ref="B19:B20"/>
    <mergeCell ref="C19:C20"/>
    <mergeCell ref="D19:D20"/>
    <mergeCell ref="F19:F20"/>
    <mergeCell ref="A26:A27"/>
    <mergeCell ref="B26:B27"/>
    <mergeCell ref="C26:C27"/>
    <mergeCell ref="D26:D27"/>
    <mergeCell ref="F26:F27"/>
    <mergeCell ref="A24:A25"/>
    <mergeCell ref="B24:B25"/>
    <mergeCell ref="C24:C25"/>
    <mergeCell ref="D24:D25"/>
    <mergeCell ref="F24:F25"/>
    <mergeCell ref="E24:E25"/>
    <mergeCell ref="E26:E27"/>
    <mergeCell ref="H29:H30"/>
    <mergeCell ref="A31:A32"/>
    <mergeCell ref="B31:B32"/>
    <mergeCell ref="C31:C32"/>
    <mergeCell ref="D31:D32"/>
    <mergeCell ref="F31:F32"/>
    <mergeCell ref="H31:H32"/>
    <mergeCell ref="A29:A30"/>
    <mergeCell ref="B29:B30"/>
    <mergeCell ref="C29:C30"/>
    <mergeCell ref="D29:D30"/>
    <mergeCell ref="F29:F30"/>
    <mergeCell ref="E29:E30"/>
    <mergeCell ref="E31:E32"/>
    <mergeCell ref="H34:H35"/>
    <mergeCell ref="A36:A37"/>
    <mergeCell ref="B36:B37"/>
    <mergeCell ref="C36:C37"/>
    <mergeCell ref="D36:D37"/>
    <mergeCell ref="F36:F37"/>
    <mergeCell ref="H36:H37"/>
    <mergeCell ref="A34:A35"/>
    <mergeCell ref="B34:B35"/>
    <mergeCell ref="C34:C35"/>
    <mergeCell ref="D34:D35"/>
    <mergeCell ref="F34:F35"/>
    <mergeCell ref="E34:E35"/>
    <mergeCell ref="E36:E37"/>
    <mergeCell ref="H38:H39"/>
    <mergeCell ref="A40:A41"/>
    <mergeCell ref="B40:B41"/>
    <mergeCell ref="C40:C41"/>
    <mergeCell ref="D40:D41"/>
    <mergeCell ref="F40:F41"/>
    <mergeCell ref="H40:H41"/>
    <mergeCell ref="A38:A39"/>
    <mergeCell ref="B38:B39"/>
    <mergeCell ref="C38:C39"/>
    <mergeCell ref="D38:D39"/>
    <mergeCell ref="F38:F39"/>
    <mergeCell ref="E38:E39"/>
    <mergeCell ref="E40:E41"/>
    <mergeCell ref="H44:H45"/>
    <mergeCell ref="A46:A47"/>
    <mergeCell ref="B46:B47"/>
    <mergeCell ref="C46:C47"/>
    <mergeCell ref="D46:D47"/>
    <mergeCell ref="F46:F47"/>
    <mergeCell ref="H46:H47"/>
    <mergeCell ref="A44:A45"/>
    <mergeCell ref="B44:B45"/>
    <mergeCell ref="C44:C45"/>
    <mergeCell ref="D44:D45"/>
    <mergeCell ref="F44:F45"/>
    <mergeCell ref="E44:E45"/>
    <mergeCell ref="E46:E47"/>
    <mergeCell ref="A54:A55"/>
    <mergeCell ref="A56:A57"/>
    <mergeCell ref="A58:A59"/>
    <mergeCell ref="B54:B55"/>
    <mergeCell ref="B56:B57"/>
    <mergeCell ref="B58:B59"/>
    <mergeCell ref="H48:H49"/>
    <mergeCell ref="A50:A51"/>
    <mergeCell ref="A52:A53"/>
    <mergeCell ref="B50:B51"/>
    <mergeCell ref="B52:B53"/>
    <mergeCell ref="C50:C51"/>
    <mergeCell ref="C52:C53"/>
    <mergeCell ref="D50:D51"/>
    <mergeCell ref="D52:D53"/>
    <mergeCell ref="F50:F51"/>
    <mergeCell ref="F52:F53"/>
    <mergeCell ref="H50:H51"/>
    <mergeCell ref="H52:H53"/>
    <mergeCell ref="A48:A49"/>
    <mergeCell ref="B48:B49"/>
    <mergeCell ref="C48:C49"/>
    <mergeCell ref="D48:D49"/>
    <mergeCell ref="F48:F49"/>
    <mergeCell ref="F54:F55"/>
    <mergeCell ref="F56:F57"/>
    <mergeCell ref="F58:F59"/>
    <mergeCell ref="H54:H55"/>
    <mergeCell ref="H56:H57"/>
    <mergeCell ref="H58:H59"/>
    <mergeCell ref="C54:C55"/>
    <mergeCell ref="C56:C57"/>
    <mergeCell ref="C58:C59"/>
    <mergeCell ref="D54:D55"/>
    <mergeCell ref="D56:D57"/>
    <mergeCell ref="D58:D59"/>
    <mergeCell ref="A68:A69"/>
    <mergeCell ref="B68:B69"/>
    <mergeCell ref="C68:C69"/>
    <mergeCell ref="D68:D69"/>
    <mergeCell ref="F68:F69"/>
    <mergeCell ref="H68:H69"/>
    <mergeCell ref="H61:H62"/>
    <mergeCell ref="H63:H64"/>
    <mergeCell ref="A63:A64"/>
    <mergeCell ref="B63:B64"/>
    <mergeCell ref="C63:C64"/>
    <mergeCell ref="D63:D64"/>
    <mergeCell ref="F63:F64"/>
    <mergeCell ref="A61:A62"/>
    <mergeCell ref="B61:B62"/>
    <mergeCell ref="C61:C62"/>
    <mergeCell ref="D61:D62"/>
    <mergeCell ref="F61:F62"/>
    <mergeCell ref="H71:H72"/>
    <mergeCell ref="A73:A74"/>
    <mergeCell ref="B73:B74"/>
    <mergeCell ref="C73:C74"/>
    <mergeCell ref="D73:D74"/>
    <mergeCell ref="F73:F74"/>
    <mergeCell ref="H73:H74"/>
    <mergeCell ref="A71:A72"/>
    <mergeCell ref="B71:B72"/>
    <mergeCell ref="C71:C72"/>
    <mergeCell ref="D71:D72"/>
    <mergeCell ref="F71:F72"/>
    <mergeCell ref="E71:E72"/>
    <mergeCell ref="E73:E74"/>
    <mergeCell ref="A81:A82"/>
    <mergeCell ref="B81:B82"/>
    <mergeCell ref="C81:C82"/>
    <mergeCell ref="D81:D82"/>
    <mergeCell ref="H81:H82"/>
    <mergeCell ref="F81:F82"/>
    <mergeCell ref="A77:A78"/>
    <mergeCell ref="B77:B78"/>
    <mergeCell ref="C77:C78"/>
    <mergeCell ref="D77:D78"/>
    <mergeCell ref="F77:F78"/>
    <mergeCell ref="H77:H78"/>
    <mergeCell ref="E77:E78"/>
    <mergeCell ref="E81:E82"/>
    <mergeCell ref="H83:H84"/>
    <mergeCell ref="A85:A86"/>
    <mergeCell ref="B85:B86"/>
    <mergeCell ref="C85:C86"/>
    <mergeCell ref="D85:D86"/>
    <mergeCell ref="F85:F86"/>
    <mergeCell ref="H85:H86"/>
    <mergeCell ref="A83:A84"/>
    <mergeCell ref="B83:B84"/>
    <mergeCell ref="C83:C84"/>
    <mergeCell ref="D83:D84"/>
    <mergeCell ref="F83:F84"/>
    <mergeCell ref="E83:E84"/>
    <mergeCell ref="E85:E86"/>
    <mergeCell ref="H87:H88"/>
    <mergeCell ref="A94:A95"/>
    <mergeCell ref="B94:B95"/>
    <mergeCell ref="C94:C95"/>
    <mergeCell ref="D94:D95"/>
    <mergeCell ref="F94:F95"/>
    <mergeCell ref="H94:H95"/>
    <mergeCell ref="A87:A88"/>
    <mergeCell ref="B87:B88"/>
    <mergeCell ref="C87:C88"/>
    <mergeCell ref="D87:D88"/>
    <mergeCell ref="F87:F88"/>
    <mergeCell ref="E87:E88"/>
    <mergeCell ref="E94:E95"/>
    <mergeCell ref="H97:H98"/>
    <mergeCell ref="A99:A100"/>
    <mergeCell ref="B99:B100"/>
    <mergeCell ref="C99:C100"/>
    <mergeCell ref="D99:D100"/>
    <mergeCell ref="F99:F100"/>
    <mergeCell ref="H99:H100"/>
    <mergeCell ref="A97:A98"/>
    <mergeCell ref="B97:B98"/>
    <mergeCell ref="C97:C98"/>
    <mergeCell ref="D97:D98"/>
    <mergeCell ref="F97:F98"/>
    <mergeCell ref="E97:E98"/>
    <mergeCell ref="E99:E100"/>
    <mergeCell ref="H104:H105"/>
    <mergeCell ref="A106:A107"/>
    <mergeCell ref="B106:B107"/>
    <mergeCell ref="C106:C107"/>
    <mergeCell ref="D106:D107"/>
    <mergeCell ref="F106:F107"/>
    <mergeCell ref="H106:H107"/>
    <mergeCell ref="A104:A105"/>
    <mergeCell ref="B104:B105"/>
    <mergeCell ref="C104:C105"/>
    <mergeCell ref="D104:D105"/>
    <mergeCell ref="F104:F105"/>
    <mergeCell ref="E104:E105"/>
    <mergeCell ref="E106:E107"/>
    <mergeCell ref="H109:H110"/>
    <mergeCell ref="A112:A113"/>
    <mergeCell ref="B112:B113"/>
    <mergeCell ref="C112:C113"/>
    <mergeCell ref="D112:D113"/>
    <mergeCell ref="F112:F113"/>
    <mergeCell ref="H112:H113"/>
    <mergeCell ref="A109:A110"/>
    <mergeCell ref="B109:B110"/>
    <mergeCell ref="C109:C110"/>
    <mergeCell ref="D109:D110"/>
    <mergeCell ref="F109:F110"/>
    <mergeCell ref="E109:E110"/>
    <mergeCell ref="E112:E113"/>
    <mergeCell ref="D114:D115"/>
    <mergeCell ref="D116:D117"/>
    <mergeCell ref="F114:F115"/>
    <mergeCell ref="F116:F117"/>
    <mergeCell ref="H114:H115"/>
    <mergeCell ref="H116:H117"/>
    <mergeCell ref="A116:A117"/>
    <mergeCell ref="A114:A115"/>
    <mergeCell ref="B114:B115"/>
    <mergeCell ref="B116:B117"/>
    <mergeCell ref="C114:C115"/>
    <mergeCell ref="C116:C117"/>
    <mergeCell ref="E114:E115"/>
    <mergeCell ref="E116:E117"/>
    <mergeCell ref="A128:A129"/>
    <mergeCell ref="B128:B129"/>
    <mergeCell ref="C128:C129"/>
    <mergeCell ref="D128:D129"/>
    <mergeCell ref="F128:F129"/>
    <mergeCell ref="H118:H119"/>
    <mergeCell ref="A120:A121"/>
    <mergeCell ref="B120:B121"/>
    <mergeCell ref="C120:C121"/>
    <mergeCell ref="D120:D121"/>
    <mergeCell ref="F120:F121"/>
    <mergeCell ref="H120:H121"/>
    <mergeCell ref="A118:A119"/>
    <mergeCell ref="B118:B119"/>
    <mergeCell ref="C118:C119"/>
    <mergeCell ref="D118:D119"/>
    <mergeCell ref="F118:F119"/>
    <mergeCell ref="H122:H123"/>
    <mergeCell ref="E118:E119"/>
    <mergeCell ref="E120:E121"/>
    <mergeCell ref="E122:E123"/>
    <mergeCell ref="E124:E125"/>
    <mergeCell ref="E126:E127"/>
    <mergeCell ref="E128:E129"/>
    <mergeCell ref="A130:A131"/>
    <mergeCell ref="B130:B131"/>
    <mergeCell ref="C130:C131"/>
    <mergeCell ref="D130:D131"/>
    <mergeCell ref="F130:F131"/>
    <mergeCell ref="H130:H131"/>
    <mergeCell ref="A122:A123"/>
    <mergeCell ref="B122:B123"/>
    <mergeCell ref="C122:C123"/>
    <mergeCell ref="D122:D123"/>
    <mergeCell ref="F122:F123"/>
    <mergeCell ref="H128:H129"/>
    <mergeCell ref="A124:A125"/>
    <mergeCell ref="B124:B125"/>
    <mergeCell ref="C124:C125"/>
    <mergeCell ref="D124:D125"/>
    <mergeCell ref="F124:F125"/>
    <mergeCell ref="H124:H125"/>
    <mergeCell ref="A126:A127"/>
    <mergeCell ref="B126:B127"/>
    <mergeCell ref="C126:C127"/>
    <mergeCell ref="D126:D127"/>
    <mergeCell ref="F126:F127"/>
    <mergeCell ref="H126:H127"/>
    <mergeCell ref="A137:A138"/>
    <mergeCell ref="A139:A140"/>
    <mergeCell ref="A141:A142"/>
    <mergeCell ref="A143:A144"/>
    <mergeCell ref="B137:B138"/>
    <mergeCell ref="B139:B140"/>
    <mergeCell ref="B141:B142"/>
    <mergeCell ref="B143:B144"/>
    <mergeCell ref="H133:H134"/>
    <mergeCell ref="A135:A136"/>
    <mergeCell ref="B135:B136"/>
    <mergeCell ref="C135:C136"/>
    <mergeCell ref="D135:D136"/>
    <mergeCell ref="F135:F136"/>
    <mergeCell ref="H135:H136"/>
    <mergeCell ref="A133:A134"/>
    <mergeCell ref="B133:B134"/>
    <mergeCell ref="C133:C134"/>
    <mergeCell ref="D133:D134"/>
    <mergeCell ref="F133:F134"/>
    <mergeCell ref="F137:F138"/>
    <mergeCell ref="F139:F140"/>
    <mergeCell ref="F141:F142"/>
    <mergeCell ref="F143:F144"/>
    <mergeCell ref="H137:H138"/>
    <mergeCell ref="H139:H140"/>
    <mergeCell ref="H141:H142"/>
    <mergeCell ref="H143:H144"/>
    <mergeCell ref="C137:C138"/>
    <mergeCell ref="C139:C140"/>
    <mergeCell ref="C141:C142"/>
    <mergeCell ref="C143:C144"/>
    <mergeCell ref="D137:D138"/>
    <mergeCell ref="D139:D140"/>
    <mergeCell ref="D141:D142"/>
    <mergeCell ref="D143:D144"/>
    <mergeCell ref="F155:F156"/>
    <mergeCell ref="H155:H156"/>
    <mergeCell ref="A155:A156"/>
    <mergeCell ref="B155:B156"/>
    <mergeCell ref="C155:C156"/>
    <mergeCell ref="D155:D156"/>
    <mergeCell ref="F145:F146"/>
    <mergeCell ref="H145:H146"/>
    <mergeCell ref="C145:C146"/>
    <mergeCell ref="D145:D146"/>
    <mergeCell ref="A145:A146"/>
    <mergeCell ref="B145:B146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0"/>
  <sheetViews>
    <sheetView zoomScale="70" zoomScaleNormal="70" workbookViewId="0">
      <selection activeCell="H137" sqref="A2:H137"/>
    </sheetView>
  </sheetViews>
  <sheetFormatPr baseColWidth="10" defaultColWidth="9.140625" defaultRowHeight="15" x14ac:dyDescent="0.25"/>
  <cols>
    <col min="1" max="1" width="27.42578125" style="7" customWidth="1"/>
    <col min="2" max="2" width="18.28515625" style="7" customWidth="1"/>
    <col min="3" max="3" width="27.28515625" style="7" customWidth="1"/>
    <col min="4" max="5" width="9.140625" style="7"/>
    <col min="6" max="6" width="16.85546875" style="7" customWidth="1"/>
    <col min="7" max="7" width="82" style="7" customWidth="1"/>
    <col min="8" max="8" width="54.85546875" style="7" customWidth="1"/>
    <col min="9" max="9" width="2.140625" style="7" customWidth="1"/>
    <col min="10" max="10" width="9.140625" style="7"/>
    <col min="11" max="11" width="8" style="7" customWidth="1"/>
    <col min="12" max="12" width="122.85546875" style="7" customWidth="1"/>
    <col min="13" max="16384" width="9.140625" style="7"/>
  </cols>
  <sheetData>
    <row r="1" spans="1:13" x14ac:dyDescent="0.25">
      <c r="A1" s="6" t="s">
        <v>8</v>
      </c>
      <c r="B1" s="6" t="s">
        <v>0</v>
      </c>
      <c r="C1" s="6" t="s">
        <v>1</v>
      </c>
      <c r="D1" s="6" t="s">
        <v>2</v>
      </c>
      <c r="E1" s="6" t="s">
        <v>150</v>
      </c>
      <c r="F1" s="6" t="s">
        <v>157</v>
      </c>
      <c r="G1" s="6" t="s">
        <v>167</v>
      </c>
      <c r="H1" s="6" t="s">
        <v>148</v>
      </c>
    </row>
    <row r="2" spans="1:13" s="13" customFormat="1" x14ac:dyDescent="0.25">
      <c r="A2" s="14" t="s">
        <v>11</v>
      </c>
      <c r="B2" s="14" t="s">
        <v>201</v>
      </c>
      <c r="C2" s="14" t="s">
        <v>202</v>
      </c>
      <c r="D2" s="14">
        <v>2075</v>
      </c>
      <c r="E2" s="14">
        <v>1</v>
      </c>
      <c r="F2" s="14"/>
      <c r="G2" s="5" t="s">
        <v>209</v>
      </c>
      <c r="H2" s="14">
        <v>0</v>
      </c>
      <c r="J2" s="9" t="s">
        <v>151</v>
      </c>
      <c r="K2" s="9"/>
      <c r="L2" s="56" t="s">
        <v>156</v>
      </c>
      <c r="M2" s="56"/>
    </row>
    <row r="3" spans="1:13" s="13" customFormat="1" x14ac:dyDescent="0.25">
      <c r="A3" s="14" t="s">
        <v>203</v>
      </c>
      <c r="B3" s="14" t="s">
        <v>201</v>
      </c>
      <c r="C3" s="14" t="s">
        <v>204</v>
      </c>
      <c r="D3" s="14">
        <v>2257</v>
      </c>
      <c r="E3" s="14">
        <v>1</v>
      </c>
      <c r="F3" s="14"/>
      <c r="G3" s="5" t="s">
        <v>209</v>
      </c>
      <c r="H3" s="14">
        <v>0</v>
      </c>
      <c r="J3" s="9" t="s">
        <v>152</v>
      </c>
      <c r="K3" s="9"/>
      <c r="L3" s="56" t="s">
        <v>155</v>
      </c>
      <c r="M3" s="56"/>
    </row>
    <row r="4" spans="1:13" s="13" customFormat="1" x14ac:dyDescent="0.25">
      <c r="A4" s="53" t="s">
        <v>203</v>
      </c>
      <c r="B4" s="53" t="s">
        <v>201</v>
      </c>
      <c r="C4" s="53" t="s">
        <v>205</v>
      </c>
      <c r="D4" s="59">
        <v>3003</v>
      </c>
      <c r="E4" s="53" t="s">
        <v>310</v>
      </c>
      <c r="F4" s="5" t="s">
        <v>168</v>
      </c>
      <c r="G4" s="53" t="s">
        <v>206</v>
      </c>
      <c r="H4" s="61">
        <v>1</v>
      </c>
      <c r="J4" s="9" t="s">
        <v>153</v>
      </c>
      <c r="K4" s="9"/>
      <c r="L4" s="56" t="s">
        <v>313</v>
      </c>
      <c r="M4" s="56"/>
    </row>
    <row r="5" spans="1:13" s="13" customFormat="1" x14ac:dyDescent="0.25">
      <c r="A5" s="53"/>
      <c r="B5" s="53"/>
      <c r="C5" s="53"/>
      <c r="D5" s="59"/>
      <c r="E5" s="59"/>
      <c r="F5" s="5" t="s">
        <v>161</v>
      </c>
      <c r="G5" s="53"/>
      <c r="H5" s="62"/>
      <c r="J5" s="9" t="s">
        <v>310</v>
      </c>
      <c r="K5" s="9"/>
      <c r="L5" s="11" t="s">
        <v>312</v>
      </c>
      <c r="M5" s="7"/>
    </row>
    <row r="6" spans="1:13" s="13" customFormat="1" x14ac:dyDescent="0.25">
      <c r="A6" s="53" t="s">
        <v>14</v>
      </c>
      <c r="B6" s="53" t="s">
        <v>201</v>
      </c>
      <c r="C6" s="53" t="s">
        <v>207</v>
      </c>
      <c r="D6" s="59">
        <v>2211</v>
      </c>
      <c r="E6" s="53" t="s">
        <v>311</v>
      </c>
      <c r="F6" s="5" t="s">
        <v>168</v>
      </c>
      <c r="G6" s="53" t="s">
        <v>208</v>
      </c>
      <c r="H6" s="63" t="s">
        <v>325</v>
      </c>
      <c r="J6" s="9" t="s">
        <v>311</v>
      </c>
      <c r="K6" s="9"/>
      <c r="L6" s="11" t="s">
        <v>314</v>
      </c>
      <c r="M6" s="7"/>
    </row>
    <row r="7" spans="1:13" s="13" customFormat="1" x14ac:dyDescent="0.25">
      <c r="A7" s="53"/>
      <c r="B7" s="53"/>
      <c r="C7" s="53"/>
      <c r="D7" s="59"/>
      <c r="E7" s="59"/>
      <c r="F7" s="5" t="s">
        <v>161</v>
      </c>
      <c r="G7" s="59"/>
      <c r="H7" s="64"/>
      <c r="J7" s="9" t="s">
        <v>154</v>
      </c>
      <c r="K7" s="9"/>
      <c r="L7" s="11" t="s">
        <v>315</v>
      </c>
      <c r="M7" s="7"/>
    </row>
    <row r="8" spans="1:13" s="13" customFormat="1" x14ac:dyDescent="0.25">
      <c r="A8" s="53" t="s">
        <v>14</v>
      </c>
      <c r="B8" s="53" t="s">
        <v>201</v>
      </c>
      <c r="C8" s="53" t="s">
        <v>210</v>
      </c>
      <c r="D8" s="59">
        <v>1902</v>
      </c>
      <c r="E8" s="53" t="s">
        <v>310</v>
      </c>
      <c r="F8" s="5" t="s">
        <v>160</v>
      </c>
      <c r="G8" s="53" t="s">
        <v>163</v>
      </c>
      <c r="H8" s="61">
        <v>1</v>
      </c>
    </row>
    <row r="9" spans="1:13" s="13" customFormat="1" x14ac:dyDescent="0.25">
      <c r="A9" s="53"/>
      <c r="B9" s="53"/>
      <c r="C9" s="53"/>
      <c r="D9" s="59"/>
      <c r="E9" s="59"/>
      <c r="F9" s="5" t="s">
        <v>161</v>
      </c>
      <c r="G9" s="59"/>
      <c r="H9" s="62"/>
      <c r="J9" s="18" t="s">
        <v>145</v>
      </c>
      <c r="K9" s="18" t="s">
        <v>319</v>
      </c>
      <c r="L9" s="19" t="s">
        <v>320</v>
      </c>
    </row>
    <row r="10" spans="1:13" s="13" customFormat="1" x14ac:dyDescent="0.25">
      <c r="A10" s="53" t="s">
        <v>14</v>
      </c>
      <c r="B10" s="53" t="s">
        <v>201</v>
      </c>
      <c r="C10" s="53" t="s">
        <v>211</v>
      </c>
      <c r="D10" s="59">
        <v>3208</v>
      </c>
      <c r="E10" s="53" t="s">
        <v>310</v>
      </c>
      <c r="F10" s="5" t="s">
        <v>158</v>
      </c>
      <c r="G10" s="53" t="s">
        <v>175</v>
      </c>
      <c r="H10" s="61">
        <v>1</v>
      </c>
      <c r="J10" s="18" t="s">
        <v>321</v>
      </c>
      <c r="K10" s="18" t="s">
        <v>319</v>
      </c>
      <c r="L10" s="19" t="s">
        <v>332</v>
      </c>
    </row>
    <row r="11" spans="1:13" s="13" customFormat="1" x14ac:dyDescent="0.25">
      <c r="A11" s="53"/>
      <c r="B11" s="53"/>
      <c r="C11" s="53"/>
      <c r="D11" s="59"/>
      <c r="E11" s="59"/>
      <c r="F11" s="5" t="s">
        <v>161</v>
      </c>
      <c r="G11" s="59"/>
      <c r="H11" s="62"/>
      <c r="J11" s="20" t="s">
        <v>322</v>
      </c>
      <c r="K11" s="21">
        <f>(H139*20)/60</f>
        <v>33.333333333333336</v>
      </c>
      <c r="L11" s="19" t="s">
        <v>323</v>
      </c>
    </row>
    <row r="12" spans="1:13" s="13" customFormat="1" x14ac:dyDescent="0.25">
      <c r="A12" s="53" t="s">
        <v>14</v>
      </c>
      <c r="B12" s="53" t="s">
        <v>201</v>
      </c>
      <c r="C12" s="53" t="s">
        <v>212</v>
      </c>
      <c r="D12" s="59">
        <v>2183</v>
      </c>
      <c r="E12" s="53" t="s">
        <v>310</v>
      </c>
      <c r="F12" s="5" t="s">
        <v>158</v>
      </c>
      <c r="G12" s="53" t="s">
        <v>163</v>
      </c>
      <c r="H12" s="61">
        <v>1</v>
      </c>
      <c r="J12" s="20" t="s">
        <v>322</v>
      </c>
      <c r="K12" s="21">
        <f>K11/6</f>
        <v>5.5555555555555562</v>
      </c>
      <c r="L12" s="19" t="s">
        <v>324</v>
      </c>
    </row>
    <row r="13" spans="1:13" s="13" customFormat="1" x14ac:dyDescent="0.25">
      <c r="A13" s="53"/>
      <c r="B13" s="53"/>
      <c r="C13" s="53"/>
      <c r="D13" s="59"/>
      <c r="E13" s="59"/>
      <c r="F13" s="5" t="s">
        <v>161</v>
      </c>
      <c r="G13" s="59"/>
      <c r="H13" s="62"/>
    </row>
    <row r="14" spans="1:13" s="13" customFormat="1" x14ac:dyDescent="0.25">
      <c r="A14" s="5" t="s">
        <v>14</v>
      </c>
      <c r="B14" s="5" t="s">
        <v>201</v>
      </c>
      <c r="C14" s="5" t="s">
        <v>213</v>
      </c>
      <c r="D14" s="14">
        <v>1890</v>
      </c>
      <c r="E14" s="14">
        <v>1</v>
      </c>
      <c r="F14" s="14"/>
      <c r="G14" s="5" t="s">
        <v>163</v>
      </c>
      <c r="H14" s="14">
        <v>0</v>
      </c>
    </row>
    <row r="15" spans="1:13" s="13" customFormat="1" x14ac:dyDescent="0.25">
      <c r="A15" s="53" t="s">
        <v>14</v>
      </c>
      <c r="B15" s="53" t="s">
        <v>201</v>
      </c>
      <c r="C15" s="53" t="s">
        <v>214</v>
      </c>
      <c r="D15" s="59">
        <v>1974</v>
      </c>
      <c r="E15" s="59">
        <v>1</v>
      </c>
      <c r="F15" s="5" t="s">
        <v>168</v>
      </c>
      <c r="G15" s="53" t="s">
        <v>163</v>
      </c>
      <c r="H15" s="61">
        <v>1</v>
      </c>
      <c r="K15" s="13">
        <f>H139/15</f>
        <v>6.666666666666667</v>
      </c>
    </row>
    <row r="16" spans="1:13" s="13" customFormat="1" x14ac:dyDescent="0.25">
      <c r="A16" s="53"/>
      <c r="B16" s="53"/>
      <c r="C16" s="53"/>
      <c r="D16" s="59"/>
      <c r="E16" s="59"/>
      <c r="F16" s="5" t="s">
        <v>161</v>
      </c>
      <c r="G16" s="59"/>
      <c r="H16" s="62"/>
    </row>
    <row r="17" spans="1:8" s="13" customFormat="1" x14ac:dyDescent="0.25">
      <c r="A17" s="5" t="s">
        <v>99</v>
      </c>
      <c r="B17" s="5" t="s">
        <v>201</v>
      </c>
      <c r="C17" s="5" t="s">
        <v>215</v>
      </c>
      <c r="D17" s="14">
        <v>3697</v>
      </c>
      <c r="E17" s="14">
        <v>1</v>
      </c>
      <c r="F17" s="5"/>
      <c r="G17" s="5" t="s">
        <v>182</v>
      </c>
      <c r="H17" s="14">
        <v>0</v>
      </c>
    </row>
    <row r="18" spans="1:8" s="13" customFormat="1" x14ac:dyDescent="0.25">
      <c r="A18" s="53" t="s">
        <v>99</v>
      </c>
      <c r="B18" s="53" t="s">
        <v>201</v>
      </c>
      <c r="C18" s="53" t="s">
        <v>216</v>
      </c>
      <c r="D18" s="59">
        <v>1732</v>
      </c>
      <c r="E18" s="53" t="s">
        <v>310</v>
      </c>
      <c r="F18" s="5" t="s">
        <v>158</v>
      </c>
      <c r="G18" s="53" t="s">
        <v>175</v>
      </c>
      <c r="H18" s="61">
        <v>1</v>
      </c>
    </row>
    <row r="19" spans="1:8" s="13" customFormat="1" x14ac:dyDescent="0.25">
      <c r="A19" s="53"/>
      <c r="B19" s="53"/>
      <c r="C19" s="53"/>
      <c r="D19" s="59"/>
      <c r="E19" s="59"/>
      <c r="F19" s="5" t="s">
        <v>161</v>
      </c>
      <c r="G19" s="53"/>
      <c r="H19" s="62"/>
    </row>
    <row r="20" spans="1:8" s="13" customFormat="1" x14ac:dyDescent="0.25">
      <c r="A20" s="53" t="s">
        <v>99</v>
      </c>
      <c r="B20" s="53" t="s">
        <v>217</v>
      </c>
      <c r="C20" s="53" t="s">
        <v>218</v>
      </c>
      <c r="D20" s="59">
        <v>3555</v>
      </c>
      <c r="E20" s="59">
        <v>4</v>
      </c>
      <c r="F20" s="5" t="s">
        <v>160</v>
      </c>
      <c r="G20" s="53" t="s">
        <v>182</v>
      </c>
      <c r="H20" s="61">
        <v>3</v>
      </c>
    </row>
    <row r="21" spans="1:8" s="13" customFormat="1" x14ac:dyDescent="0.25">
      <c r="A21" s="53"/>
      <c r="B21" s="53"/>
      <c r="C21" s="53"/>
      <c r="D21" s="59"/>
      <c r="E21" s="59"/>
      <c r="F21" s="5" t="s">
        <v>188</v>
      </c>
      <c r="G21" s="53"/>
      <c r="H21" s="62"/>
    </row>
    <row r="22" spans="1:8" s="13" customFormat="1" x14ac:dyDescent="0.25">
      <c r="A22" s="53" t="s">
        <v>99</v>
      </c>
      <c r="B22" s="53" t="s">
        <v>201</v>
      </c>
      <c r="C22" s="53" t="s">
        <v>219</v>
      </c>
      <c r="D22" s="59">
        <v>2601</v>
      </c>
      <c r="E22" s="53" t="s">
        <v>310</v>
      </c>
      <c r="F22" s="5" t="s">
        <v>160</v>
      </c>
      <c r="G22" s="53" t="s">
        <v>175</v>
      </c>
      <c r="H22" s="61">
        <v>2</v>
      </c>
    </row>
    <row r="23" spans="1:8" s="13" customFormat="1" x14ac:dyDescent="0.25">
      <c r="A23" s="53"/>
      <c r="B23" s="53"/>
      <c r="C23" s="53"/>
      <c r="D23" s="59"/>
      <c r="E23" s="59"/>
      <c r="F23" s="5" t="s">
        <v>161</v>
      </c>
      <c r="G23" s="53"/>
      <c r="H23" s="62"/>
    </row>
    <row r="24" spans="1:8" s="13" customFormat="1" x14ac:dyDescent="0.25">
      <c r="A24" s="53" t="s">
        <v>10</v>
      </c>
      <c r="B24" s="53" t="s">
        <v>201</v>
      </c>
      <c r="C24" s="53" t="s">
        <v>220</v>
      </c>
      <c r="D24" s="59">
        <v>2614</v>
      </c>
      <c r="E24" s="59">
        <v>4</v>
      </c>
      <c r="F24" s="5" t="s">
        <v>160</v>
      </c>
      <c r="G24" s="53" t="s">
        <v>175</v>
      </c>
      <c r="H24" s="61">
        <v>2</v>
      </c>
    </row>
    <row r="25" spans="1:8" s="13" customFormat="1" x14ac:dyDescent="0.25">
      <c r="A25" s="53"/>
      <c r="B25" s="53"/>
      <c r="C25" s="53"/>
      <c r="D25" s="59"/>
      <c r="E25" s="59"/>
      <c r="F25" s="5" t="s">
        <v>159</v>
      </c>
      <c r="G25" s="53"/>
      <c r="H25" s="62"/>
    </row>
    <row r="26" spans="1:8" s="13" customFormat="1" x14ac:dyDescent="0.25">
      <c r="A26" s="53" t="s">
        <v>10</v>
      </c>
      <c r="B26" s="53" t="s">
        <v>201</v>
      </c>
      <c r="C26" s="53" t="s">
        <v>221</v>
      </c>
      <c r="D26" s="59">
        <v>2702</v>
      </c>
      <c r="E26" s="53" t="s">
        <v>310</v>
      </c>
      <c r="F26" s="5" t="s">
        <v>158</v>
      </c>
      <c r="G26" s="53" t="s">
        <v>169</v>
      </c>
      <c r="H26" s="61">
        <v>2</v>
      </c>
    </row>
    <row r="27" spans="1:8" s="13" customFormat="1" x14ac:dyDescent="0.25">
      <c r="A27" s="53"/>
      <c r="B27" s="53"/>
      <c r="C27" s="53"/>
      <c r="D27" s="59"/>
      <c r="E27" s="59"/>
      <c r="F27" s="5" t="s">
        <v>161</v>
      </c>
      <c r="G27" s="53"/>
      <c r="H27" s="62"/>
    </row>
    <row r="28" spans="1:8" s="13" customFormat="1" x14ac:dyDescent="0.25">
      <c r="A28" s="53" t="s">
        <v>18</v>
      </c>
      <c r="B28" s="53" t="s">
        <v>201</v>
      </c>
      <c r="C28" s="53" t="s">
        <v>222</v>
      </c>
      <c r="D28" s="59">
        <v>2493</v>
      </c>
      <c r="E28" s="53" t="s">
        <v>311</v>
      </c>
      <c r="F28" s="5" t="s">
        <v>160</v>
      </c>
      <c r="G28" s="53" t="s">
        <v>175</v>
      </c>
      <c r="H28" s="61">
        <v>2</v>
      </c>
    </row>
    <row r="29" spans="1:8" s="13" customFormat="1" x14ac:dyDescent="0.25">
      <c r="A29" s="53"/>
      <c r="B29" s="53"/>
      <c r="C29" s="53"/>
      <c r="D29" s="59"/>
      <c r="E29" s="59"/>
      <c r="F29" s="5" t="s">
        <v>161</v>
      </c>
      <c r="G29" s="53"/>
      <c r="H29" s="62"/>
    </row>
    <row r="30" spans="1:8" s="13" customFormat="1" x14ac:dyDescent="0.25">
      <c r="A30" s="53" t="s">
        <v>223</v>
      </c>
      <c r="B30" s="53" t="s">
        <v>201</v>
      </c>
      <c r="C30" s="53" t="s">
        <v>224</v>
      </c>
      <c r="D30" s="59">
        <v>1914</v>
      </c>
      <c r="E30" s="59">
        <v>4</v>
      </c>
      <c r="F30" s="5" t="s">
        <v>168</v>
      </c>
      <c r="G30" s="53" t="s">
        <v>175</v>
      </c>
      <c r="H30" s="61">
        <v>2</v>
      </c>
    </row>
    <row r="31" spans="1:8" s="13" customFormat="1" x14ac:dyDescent="0.25">
      <c r="A31" s="53"/>
      <c r="B31" s="53"/>
      <c r="C31" s="53"/>
      <c r="D31" s="59"/>
      <c r="E31" s="59"/>
      <c r="F31" s="5" t="s">
        <v>161</v>
      </c>
      <c r="G31" s="53"/>
      <c r="H31" s="62"/>
    </row>
    <row r="32" spans="1:8" s="13" customFormat="1" x14ac:dyDescent="0.25">
      <c r="A32" s="53" t="s">
        <v>225</v>
      </c>
      <c r="B32" s="53" t="s">
        <v>201</v>
      </c>
      <c r="C32" s="53" t="s">
        <v>226</v>
      </c>
      <c r="D32" s="59">
        <v>3528</v>
      </c>
      <c r="E32" s="59">
        <v>4</v>
      </c>
      <c r="F32" s="5" t="s">
        <v>168</v>
      </c>
      <c r="G32" s="53" t="s">
        <v>175</v>
      </c>
      <c r="H32" s="61">
        <v>2</v>
      </c>
    </row>
    <row r="33" spans="1:8" s="13" customFormat="1" x14ac:dyDescent="0.25">
      <c r="A33" s="53"/>
      <c r="B33" s="53"/>
      <c r="C33" s="53"/>
      <c r="D33" s="59"/>
      <c r="E33" s="59"/>
      <c r="F33" s="5" t="s">
        <v>161</v>
      </c>
      <c r="G33" s="53"/>
      <c r="H33" s="62"/>
    </row>
    <row r="34" spans="1:8" s="13" customFormat="1" x14ac:dyDescent="0.25">
      <c r="A34" s="53" t="s">
        <v>225</v>
      </c>
      <c r="B34" s="53" t="s">
        <v>201</v>
      </c>
      <c r="C34" s="53" t="s">
        <v>227</v>
      </c>
      <c r="D34" s="59">
        <v>2347</v>
      </c>
      <c r="E34" s="53" t="s">
        <v>311</v>
      </c>
      <c r="F34" s="5" t="s">
        <v>168</v>
      </c>
      <c r="G34" s="53" t="s">
        <v>175</v>
      </c>
      <c r="H34" s="61">
        <v>2</v>
      </c>
    </row>
    <row r="35" spans="1:8" s="13" customFormat="1" x14ac:dyDescent="0.25">
      <c r="A35" s="53"/>
      <c r="B35" s="53"/>
      <c r="C35" s="53"/>
      <c r="D35" s="59"/>
      <c r="E35" s="59"/>
      <c r="F35" s="5" t="s">
        <v>161</v>
      </c>
      <c r="G35" s="53"/>
      <c r="H35" s="62"/>
    </row>
    <row r="36" spans="1:8" s="13" customFormat="1" x14ac:dyDescent="0.25">
      <c r="A36" s="53" t="s">
        <v>52</v>
      </c>
      <c r="B36" s="53" t="s">
        <v>201</v>
      </c>
      <c r="C36" s="53" t="s">
        <v>51</v>
      </c>
      <c r="D36" s="59">
        <v>1800</v>
      </c>
      <c r="E36" s="53" t="s">
        <v>310</v>
      </c>
      <c r="F36" s="5" t="s">
        <v>160</v>
      </c>
      <c r="G36" s="53" t="s">
        <v>175</v>
      </c>
      <c r="H36" s="61">
        <v>2</v>
      </c>
    </row>
    <row r="37" spans="1:8" s="13" customFormat="1" x14ac:dyDescent="0.25">
      <c r="A37" s="53"/>
      <c r="B37" s="53"/>
      <c r="C37" s="53"/>
      <c r="D37" s="59"/>
      <c r="E37" s="59"/>
      <c r="F37" s="5" t="s">
        <v>161</v>
      </c>
      <c r="G37" s="53"/>
      <c r="H37" s="62"/>
    </row>
    <row r="38" spans="1:8" s="13" customFormat="1" x14ac:dyDescent="0.25">
      <c r="A38" s="53" t="s">
        <v>228</v>
      </c>
      <c r="B38" s="53" t="s">
        <v>201</v>
      </c>
      <c r="C38" s="53" t="s">
        <v>229</v>
      </c>
      <c r="D38" s="59">
        <v>1834</v>
      </c>
      <c r="E38" s="59">
        <v>4</v>
      </c>
      <c r="F38" s="5" t="s">
        <v>160</v>
      </c>
      <c r="G38" s="53" t="s">
        <v>163</v>
      </c>
      <c r="H38" s="61">
        <v>2</v>
      </c>
    </row>
    <row r="39" spans="1:8" s="13" customFormat="1" x14ac:dyDescent="0.25">
      <c r="A39" s="53"/>
      <c r="B39" s="53"/>
      <c r="C39" s="53"/>
      <c r="D39" s="59"/>
      <c r="E39" s="59"/>
      <c r="F39" s="5" t="s">
        <v>188</v>
      </c>
      <c r="G39" s="53"/>
      <c r="H39" s="62"/>
    </row>
    <row r="40" spans="1:8" s="13" customFormat="1" x14ac:dyDescent="0.25">
      <c r="A40" s="53" t="s">
        <v>228</v>
      </c>
      <c r="B40" s="53" t="s">
        <v>201</v>
      </c>
      <c r="C40" s="53" t="s">
        <v>230</v>
      </c>
      <c r="D40" s="59">
        <v>1965</v>
      </c>
      <c r="E40" s="53" t="s">
        <v>310</v>
      </c>
      <c r="F40" s="5" t="s">
        <v>160</v>
      </c>
      <c r="G40" s="53" t="s">
        <v>163</v>
      </c>
      <c r="H40" s="61">
        <v>2</v>
      </c>
    </row>
    <row r="41" spans="1:8" s="13" customFormat="1" x14ac:dyDescent="0.25">
      <c r="A41" s="53"/>
      <c r="B41" s="53"/>
      <c r="C41" s="53"/>
      <c r="D41" s="59"/>
      <c r="E41" s="59"/>
      <c r="F41" s="5" t="s">
        <v>161</v>
      </c>
      <c r="G41" s="53"/>
      <c r="H41" s="62"/>
    </row>
    <row r="42" spans="1:8" s="13" customFormat="1" x14ac:dyDescent="0.25">
      <c r="A42" s="5" t="s">
        <v>228</v>
      </c>
      <c r="B42" s="5" t="s">
        <v>201</v>
      </c>
      <c r="C42" s="5" t="s">
        <v>233</v>
      </c>
      <c r="D42" s="14">
        <v>2330</v>
      </c>
      <c r="E42" s="14">
        <v>1</v>
      </c>
      <c r="F42" s="14"/>
      <c r="G42" s="5" t="s">
        <v>163</v>
      </c>
      <c r="H42" s="14">
        <v>0</v>
      </c>
    </row>
    <row r="43" spans="1:8" s="13" customFormat="1" x14ac:dyDescent="0.25">
      <c r="A43" s="5" t="s">
        <v>228</v>
      </c>
      <c r="B43" s="5" t="s">
        <v>201</v>
      </c>
      <c r="C43" s="5" t="s">
        <v>232</v>
      </c>
      <c r="D43" s="14">
        <v>2895</v>
      </c>
      <c r="E43" s="14">
        <v>1</v>
      </c>
      <c r="F43" s="14"/>
      <c r="G43" s="5" t="s">
        <v>231</v>
      </c>
      <c r="H43" s="14">
        <v>0</v>
      </c>
    </row>
    <row r="44" spans="1:8" s="13" customFormat="1" x14ac:dyDescent="0.25">
      <c r="A44" s="53" t="s">
        <v>54</v>
      </c>
      <c r="B44" s="53" t="s">
        <v>201</v>
      </c>
      <c r="C44" s="53" t="s">
        <v>234</v>
      </c>
      <c r="D44" s="59">
        <v>3198</v>
      </c>
      <c r="E44" s="59">
        <v>4</v>
      </c>
      <c r="F44" s="5" t="s">
        <v>168</v>
      </c>
      <c r="G44" s="53" t="s">
        <v>175</v>
      </c>
      <c r="H44" s="61">
        <v>3</v>
      </c>
    </row>
    <row r="45" spans="1:8" s="13" customFormat="1" x14ac:dyDescent="0.25">
      <c r="A45" s="53"/>
      <c r="B45" s="53"/>
      <c r="C45" s="53"/>
      <c r="D45" s="59"/>
      <c r="E45" s="59"/>
      <c r="F45" s="5" t="s">
        <v>161</v>
      </c>
      <c r="G45" s="53"/>
      <c r="H45" s="62"/>
    </row>
    <row r="46" spans="1:8" s="13" customFormat="1" x14ac:dyDescent="0.25">
      <c r="A46" s="5" t="s">
        <v>102</v>
      </c>
      <c r="B46" s="5" t="s">
        <v>201</v>
      </c>
      <c r="C46" s="5" t="s">
        <v>235</v>
      </c>
      <c r="D46" s="14">
        <v>2000</v>
      </c>
      <c r="E46" s="14">
        <v>1</v>
      </c>
      <c r="F46" s="14"/>
      <c r="G46" s="5" t="s">
        <v>189</v>
      </c>
      <c r="H46" s="14">
        <v>0</v>
      </c>
    </row>
    <row r="47" spans="1:8" s="13" customFormat="1" x14ac:dyDescent="0.25">
      <c r="A47" s="53" t="s">
        <v>55</v>
      </c>
      <c r="B47" s="53" t="s">
        <v>217</v>
      </c>
      <c r="C47" s="53" t="s">
        <v>236</v>
      </c>
      <c r="D47" s="59">
        <v>2074</v>
      </c>
      <c r="E47" s="59">
        <v>4</v>
      </c>
      <c r="F47" s="5" t="s">
        <v>168</v>
      </c>
      <c r="G47" s="53" t="s">
        <v>182</v>
      </c>
      <c r="H47" s="61">
        <v>3</v>
      </c>
    </row>
    <row r="48" spans="1:8" s="13" customFormat="1" x14ac:dyDescent="0.25">
      <c r="A48" s="53"/>
      <c r="B48" s="53"/>
      <c r="C48" s="53"/>
      <c r="D48" s="59"/>
      <c r="E48" s="59"/>
      <c r="F48" s="5" t="s">
        <v>161</v>
      </c>
      <c r="G48" s="53"/>
      <c r="H48" s="62"/>
    </row>
    <row r="49" spans="1:8" s="13" customFormat="1" x14ac:dyDescent="0.25">
      <c r="A49" s="5" t="s">
        <v>59</v>
      </c>
      <c r="B49" s="5" t="s">
        <v>217</v>
      </c>
      <c r="C49" s="5" t="s">
        <v>237</v>
      </c>
      <c r="D49" s="14">
        <v>1761</v>
      </c>
      <c r="E49" s="14">
        <v>1</v>
      </c>
      <c r="F49" s="14"/>
      <c r="G49" s="5" t="s">
        <v>163</v>
      </c>
      <c r="H49" s="14">
        <v>0</v>
      </c>
    </row>
    <row r="50" spans="1:8" s="13" customFormat="1" x14ac:dyDescent="0.25">
      <c r="A50" s="53" t="s">
        <v>59</v>
      </c>
      <c r="B50" s="53" t="s">
        <v>201</v>
      </c>
      <c r="C50" s="53" t="s">
        <v>238</v>
      </c>
      <c r="D50" s="59">
        <v>1895</v>
      </c>
      <c r="E50" s="53" t="s">
        <v>311</v>
      </c>
      <c r="F50" s="5" t="s">
        <v>158</v>
      </c>
      <c r="G50" s="53" t="s">
        <v>163</v>
      </c>
      <c r="H50" s="61">
        <v>2</v>
      </c>
    </row>
    <row r="51" spans="1:8" s="13" customFormat="1" x14ac:dyDescent="0.25">
      <c r="A51" s="53"/>
      <c r="B51" s="53"/>
      <c r="C51" s="53"/>
      <c r="D51" s="59"/>
      <c r="E51" s="59"/>
      <c r="F51" s="5" t="s">
        <v>161</v>
      </c>
      <c r="G51" s="53"/>
      <c r="H51" s="62"/>
    </row>
    <row r="52" spans="1:8" s="13" customFormat="1" x14ac:dyDescent="0.25">
      <c r="A52" s="53" t="s">
        <v>58</v>
      </c>
      <c r="B52" s="53" t="s">
        <v>217</v>
      </c>
      <c r="C52" s="53" t="s">
        <v>239</v>
      </c>
      <c r="D52" s="59">
        <v>1627</v>
      </c>
      <c r="E52" s="53" t="s">
        <v>310</v>
      </c>
      <c r="F52" s="5" t="s">
        <v>160</v>
      </c>
      <c r="G52" s="53" t="s">
        <v>175</v>
      </c>
      <c r="H52" s="61">
        <v>2</v>
      </c>
    </row>
    <row r="53" spans="1:8" s="13" customFormat="1" x14ac:dyDescent="0.25">
      <c r="A53" s="53"/>
      <c r="B53" s="53"/>
      <c r="C53" s="53"/>
      <c r="D53" s="59"/>
      <c r="E53" s="59"/>
      <c r="F53" s="5" t="s">
        <v>161</v>
      </c>
      <c r="G53" s="53"/>
      <c r="H53" s="62"/>
    </row>
    <row r="54" spans="1:8" s="13" customFormat="1" x14ac:dyDescent="0.25">
      <c r="A54" s="53" t="s">
        <v>240</v>
      </c>
      <c r="B54" s="53" t="s">
        <v>217</v>
      </c>
      <c r="C54" s="53" t="s">
        <v>241</v>
      </c>
      <c r="D54" s="59">
        <v>1688</v>
      </c>
      <c r="E54" s="53" t="s">
        <v>310</v>
      </c>
      <c r="F54" s="5" t="s">
        <v>158</v>
      </c>
      <c r="G54" s="53" t="s">
        <v>182</v>
      </c>
      <c r="H54" s="61">
        <v>2</v>
      </c>
    </row>
    <row r="55" spans="1:8" s="13" customFormat="1" x14ac:dyDescent="0.25">
      <c r="A55" s="53"/>
      <c r="B55" s="53"/>
      <c r="C55" s="53"/>
      <c r="D55" s="59"/>
      <c r="E55" s="59"/>
      <c r="F55" s="5" t="s">
        <v>161</v>
      </c>
      <c r="G55" s="53"/>
      <c r="H55" s="62"/>
    </row>
    <row r="56" spans="1:8" s="13" customFormat="1" x14ac:dyDescent="0.25">
      <c r="A56" s="53" t="s">
        <v>240</v>
      </c>
      <c r="B56" s="53" t="s">
        <v>201</v>
      </c>
      <c r="C56" s="53" t="s">
        <v>241</v>
      </c>
      <c r="D56" s="59">
        <v>3673</v>
      </c>
      <c r="E56" s="53" t="s">
        <v>310</v>
      </c>
      <c r="F56" s="5" t="s">
        <v>168</v>
      </c>
      <c r="G56" s="53" t="s">
        <v>182</v>
      </c>
      <c r="H56" s="61">
        <v>3</v>
      </c>
    </row>
    <row r="57" spans="1:8" s="13" customFormat="1" x14ac:dyDescent="0.25">
      <c r="A57" s="53"/>
      <c r="B57" s="53"/>
      <c r="C57" s="53"/>
      <c r="D57" s="59"/>
      <c r="E57" s="59"/>
      <c r="F57" s="5" t="s">
        <v>161</v>
      </c>
      <c r="G57" s="53"/>
      <c r="H57" s="62"/>
    </row>
    <row r="58" spans="1:8" s="13" customFormat="1" x14ac:dyDescent="0.25">
      <c r="A58" s="5" t="s">
        <v>242</v>
      </c>
      <c r="B58" s="5" t="s">
        <v>201</v>
      </c>
      <c r="C58" s="5" t="s">
        <v>243</v>
      </c>
      <c r="D58" s="14">
        <v>1833</v>
      </c>
      <c r="E58" s="14">
        <v>1</v>
      </c>
      <c r="F58" s="5"/>
      <c r="G58" s="5" t="s">
        <v>175</v>
      </c>
      <c r="H58" s="14">
        <v>0</v>
      </c>
    </row>
    <row r="59" spans="1:8" s="13" customFormat="1" x14ac:dyDescent="0.25">
      <c r="A59" s="5" t="s">
        <v>242</v>
      </c>
      <c r="B59" s="5" t="s">
        <v>201</v>
      </c>
      <c r="C59" s="5" t="s">
        <v>244</v>
      </c>
      <c r="D59" s="14">
        <v>2302</v>
      </c>
      <c r="E59" s="14">
        <v>1</v>
      </c>
      <c r="F59" s="5"/>
      <c r="G59" s="5" t="s">
        <v>175</v>
      </c>
      <c r="H59" s="14">
        <v>0</v>
      </c>
    </row>
    <row r="60" spans="1:8" s="13" customFormat="1" x14ac:dyDescent="0.25">
      <c r="A60" s="53" t="s">
        <v>242</v>
      </c>
      <c r="B60" s="53" t="s">
        <v>201</v>
      </c>
      <c r="C60" s="53" t="s">
        <v>245</v>
      </c>
      <c r="D60" s="59">
        <v>2363</v>
      </c>
      <c r="E60" s="53" t="s">
        <v>310</v>
      </c>
      <c r="F60" s="5" t="s">
        <v>158</v>
      </c>
      <c r="G60" s="53" t="s">
        <v>199</v>
      </c>
      <c r="H60" s="61">
        <v>1</v>
      </c>
    </row>
    <row r="61" spans="1:8" s="13" customFormat="1" x14ac:dyDescent="0.25">
      <c r="A61" s="53"/>
      <c r="B61" s="53"/>
      <c r="C61" s="53"/>
      <c r="D61" s="59"/>
      <c r="E61" s="59"/>
      <c r="F61" s="5" t="s">
        <v>161</v>
      </c>
      <c r="G61" s="53"/>
      <c r="H61" s="62"/>
    </row>
    <row r="62" spans="1:8" s="13" customFormat="1" x14ac:dyDescent="0.25">
      <c r="A62" s="5" t="s">
        <v>242</v>
      </c>
      <c r="B62" s="5" t="s">
        <v>201</v>
      </c>
      <c r="C62" s="5" t="s">
        <v>246</v>
      </c>
      <c r="D62" s="14">
        <v>1617</v>
      </c>
      <c r="E62" s="14">
        <v>1</v>
      </c>
      <c r="F62" s="5"/>
      <c r="G62" s="5" t="s">
        <v>182</v>
      </c>
      <c r="H62" s="14">
        <v>0</v>
      </c>
    </row>
    <row r="63" spans="1:8" s="13" customFormat="1" x14ac:dyDescent="0.25">
      <c r="A63" s="5" t="s">
        <v>247</v>
      </c>
      <c r="B63" s="5" t="s">
        <v>217</v>
      </c>
      <c r="C63" s="5" t="s">
        <v>248</v>
      </c>
      <c r="D63" s="14">
        <v>1875</v>
      </c>
      <c r="E63" s="14">
        <v>1</v>
      </c>
      <c r="F63" s="5"/>
      <c r="G63" s="5" t="s">
        <v>175</v>
      </c>
      <c r="H63" s="14">
        <v>0</v>
      </c>
    </row>
    <row r="64" spans="1:8" s="13" customFormat="1" x14ac:dyDescent="0.25">
      <c r="A64" s="5" t="s">
        <v>249</v>
      </c>
      <c r="B64" s="5" t="s">
        <v>217</v>
      </c>
      <c r="C64" s="5" t="s">
        <v>251</v>
      </c>
      <c r="D64" s="14">
        <v>1618</v>
      </c>
      <c r="E64" s="14">
        <v>1</v>
      </c>
      <c r="F64" s="5"/>
      <c r="G64" s="5" t="s">
        <v>250</v>
      </c>
      <c r="H64" s="14">
        <v>0</v>
      </c>
    </row>
    <row r="65" spans="1:8" s="13" customFormat="1" x14ac:dyDescent="0.25">
      <c r="A65" s="5" t="s">
        <v>72</v>
      </c>
      <c r="B65" s="5" t="s">
        <v>201</v>
      </c>
      <c r="C65" s="5" t="s">
        <v>252</v>
      </c>
      <c r="D65" s="14">
        <v>2204</v>
      </c>
      <c r="E65" s="14">
        <v>1</v>
      </c>
      <c r="F65" s="5"/>
      <c r="G65" s="5" t="s">
        <v>253</v>
      </c>
      <c r="H65" s="14">
        <v>0</v>
      </c>
    </row>
    <row r="66" spans="1:8" s="13" customFormat="1" x14ac:dyDescent="0.25">
      <c r="A66" s="5" t="s">
        <v>72</v>
      </c>
      <c r="B66" s="5" t="s">
        <v>217</v>
      </c>
      <c r="C66" s="5" t="s">
        <v>254</v>
      </c>
      <c r="D66" s="14">
        <v>3150</v>
      </c>
      <c r="E66" s="14">
        <v>1</v>
      </c>
      <c r="F66" s="5"/>
      <c r="G66" s="5" t="s">
        <v>163</v>
      </c>
      <c r="H66" s="14">
        <v>0</v>
      </c>
    </row>
    <row r="67" spans="1:8" x14ac:dyDescent="0.25">
      <c r="A67" s="5" t="s">
        <v>72</v>
      </c>
      <c r="B67" s="5" t="s">
        <v>217</v>
      </c>
      <c r="C67" s="5" t="s">
        <v>255</v>
      </c>
      <c r="D67" s="5">
        <v>1520</v>
      </c>
      <c r="E67" s="5">
        <v>1</v>
      </c>
      <c r="F67" s="5"/>
      <c r="G67" s="5" t="s">
        <v>175</v>
      </c>
      <c r="H67" s="5">
        <v>0</v>
      </c>
    </row>
    <row r="68" spans="1:8" x14ac:dyDescent="0.25">
      <c r="A68" s="53" t="s">
        <v>75</v>
      </c>
      <c r="B68" s="53" t="s">
        <v>217</v>
      </c>
      <c r="C68" s="53" t="s">
        <v>256</v>
      </c>
      <c r="D68" s="53">
        <v>1825</v>
      </c>
      <c r="E68" s="53" t="s">
        <v>310</v>
      </c>
      <c r="F68" s="5" t="s">
        <v>168</v>
      </c>
      <c r="G68" s="53" t="s">
        <v>163</v>
      </c>
      <c r="H68" s="55">
        <v>2</v>
      </c>
    </row>
    <row r="69" spans="1:8" x14ac:dyDescent="0.25">
      <c r="A69" s="53"/>
      <c r="B69" s="53"/>
      <c r="C69" s="53"/>
      <c r="D69" s="53"/>
      <c r="E69" s="53"/>
      <c r="F69" s="5" t="s">
        <v>161</v>
      </c>
      <c r="G69" s="53"/>
      <c r="H69" s="54"/>
    </row>
    <row r="70" spans="1:8" x14ac:dyDescent="0.25">
      <c r="A70" s="53" t="s">
        <v>257</v>
      </c>
      <c r="B70" s="53" t="s">
        <v>201</v>
      </c>
      <c r="C70" s="53" t="s">
        <v>258</v>
      </c>
      <c r="D70" s="53">
        <v>1750</v>
      </c>
      <c r="E70" s="53" t="s">
        <v>310</v>
      </c>
      <c r="F70" s="5" t="s">
        <v>158</v>
      </c>
      <c r="G70" s="53" t="s">
        <v>253</v>
      </c>
      <c r="H70" s="55">
        <v>2</v>
      </c>
    </row>
    <row r="71" spans="1:8" x14ac:dyDescent="0.25">
      <c r="A71" s="53"/>
      <c r="B71" s="53"/>
      <c r="C71" s="53"/>
      <c r="D71" s="53"/>
      <c r="E71" s="53"/>
      <c r="F71" s="5" t="s">
        <v>161</v>
      </c>
      <c r="G71" s="53"/>
      <c r="H71" s="54"/>
    </row>
    <row r="72" spans="1:8" x14ac:dyDescent="0.25">
      <c r="A72" s="53" t="s">
        <v>257</v>
      </c>
      <c r="B72" s="53" t="s">
        <v>217</v>
      </c>
      <c r="C72" s="53" t="s">
        <v>259</v>
      </c>
      <c r="D72" s="53">
        <v>1581</v>
      </c>
      <c r="E72" s="53" t="s">
        <v>310</v>
      </c>
      <c r="F72" s="5" t="s">
        <v>158</v>
      </c>
      <c r="G72" s="53" t="s">
        <v>169</v>
      </c>
      <c r="H72" s="55">
        <v>2</v>
      </c>
    </row>
    <row r="73" spans="1:8" x14ac:dyDescent="0.25">
      <c r="A73" s="53"/>
      <c r="B73" s="53"/>
      <c r="C73" s="53"/>
      <c r="D73" s="53"/>
      <c r="E73" s="53"/>
      <c r="F73" s="5" t="s">
        <v>161</v>
      </c>
      <c r="G73" s="53"/>
      <c r="H73" s="54"/>
    </row>
    <row r="74" spans="1:8" x14ac:dyDescent="0.25">
      <c r="A74" s="53" t="s">
        <v>260</v>
      </c>
      <c r="B74" s="53" t="s">
        <v>201</v>
      </c>
      <c r="C74" s="53" t="s">
        <v>261</v>
      </c>
      <c r="D74" s="53">
        <v>1705</v>
      </c>
      <c r="E74" s="53" t="s">
        <v>311</v>
      </c>
      <c r="F74" s="5" t="s">
        <v>168</v>
      </c>
      <c r="G74" s="53" t="s">
        <v>253</v>
      </c>
      <c r="H74" s="55">
        <v>2</v>
      </c>
    </row>
    <row r="75" spans="1:8" x14ac:dyDescent="0.25">
      <c r="A75" s="53"/>
      <c r="B75" s="53"/>
      <c r="C75" s="53"/>
      <c r="D75" s="53"/>
      <c r="E75" s="53"/>
      <c r="F75" s="5" t="s">
        <v>161</v>
      </c>
      <c r="G75" s="53"/>
      <c r="H75" s="54"/>
    </row>
    <row r="76" spans="1:8" x14ac:dyDescent="0.25">
      <c r="A76" s="5" t="s">
        <v>263</v>
      </c>
      <c r="B76" s="5" t="s">
        <v>201</v>
      </c>
      <c r="C76" s="5" t="s">
        <v>262</v>
      </c>
      <c r="D76" s="5">
        <v>2135</v>
      </c>
      <c r="E76" s="5">
        <v>1</v>
      </c>
      <c r="F76" s="5"/>
      <c r="G76" s="5" t="s">
        <v>163</v>
      </c>
      <c r="H76" s="5">
        <v>0</v>
      </c>
    </row>
    <row r="77" spans="1:8" x14ac:dyDescent="0.25">
      <c r="A77" s="53" t="s">
        <v>264</v>
      </c>
      <c r="B77" s="53" t="s">
        <v>201</v>
      </c>
      <c r="C77" s="53" t="s">
        <v>265</v>
      </c>
      <c r="D77" s="53">
        <v>2648</v>
      </c>
      <c r="E77" s="53" t="s">
        <v>310</v>
      </c>
      <c r="F77" s="5" t="s">
        <v>158</v>
      </c>
      <c r="G77" s="53" t="s">
        <v>182</v>
      </c>
      <c r="H77" s="55">
        <v>2</v>
      </c>
    </row>
    <row r="78" spans="1:8" x14ac:dyDescent="0.25">
      <c r="A78" s="53"/>
      <c r="B78" s="53"/>
      <c r="C78" s="53"/>
      <c r="D78" s="53"/>
      <c r="E78" s="53"/>
      <c r="F78" s="5" t="s">
        <v>161</v>
      </c>
      <c r="G78" s="53"/>
      <c r="H78" s="54"/>
    </row>
    <row r="79" spans="1:8" x14ac:dyDescent="0.25">
      <c r="A79" s="53" t="s">
        <v>264</v>
      </c>
      <c r="B79" s="53" t="s">
        <v>201</v>
      </c>
      <c r="C79" s="53" t="s">
        <v>266</v>
      </c>
      <c r="D79" s="53">
        <v>1516</v>
      </c>
      <c r="E79" s="53" t="s">
        <v>310</v>
      </c>
      <c r="F79" s="5" t="s">
        <v>158</v>
      </c>
      <c r="G79" s="53" t="s">
        <v>175</v>
      </c>
      <c r="H79" s="55">
        <v>1</v>
      </c>
    </row>
    <row r="80" spans="1:8" x14ac:dyDescent="0.25">
      <c r="A80" s="53"/>
      <c r="B80" s="53"/>
      <c r="C80" s="53"/>
      <c r="D80" s="53"/>
      <c r="E80" s="53"/>
      <c r="F80" s="5" t="s">
        <v>161</v>
      </c>
      <c r="G80" s="53"/>
      <c r="H80" s="54"/>
    </row>
    <row r="81" spans="1:8" x14ac:dyDescent="0.25">
      <c r="A81" s="53" t="s">
        <v>264</v>
      </c>
      <c r="B81" s="53" t="s">
        <v>201</v>
      </c>
      <c r="C81" s="53" t="s">
        <v>267</v>
      </c>
      <c r="D81" s="53">
        <v>1675</v>
      </c>
      <c r="E81" s="53">
        <v>4</v>
      </c>
      <c r="F81" s="5" t="s">
        <v>168</v>
      </c>
      <c r="G81" s="53" t="s">
        <v>175</v>
      </c>
      <c r="H81" s="55">
        <v>1</v>
      </c>
    </row>
    <row r="82" spans="1:8" x14ac:dyDescent="0.25">
      <c r="A82" s="53"/>
      <c r="B82" s="53"/>
      <c r="C82" s="53"/>
      <c r="D82" s="53"/>
      <c r="E82" s="53"/>
      <c r="F82" s="5" t="s">
        <v>161</v>
      </c>
      <c r="G82" s="53"/>
      <c r="H82" s="54"/>
    </row>
    <row r="83" spans="1:8" x14ac:dyDescent="0.25">
      <c r="A83" s="53" t="s">
        <v>264</v>
      </c>
      <c r="B83" s="53" t="s">
        <v>217</v>
      </c>
      <c r="C83" s="53" t="s">
        <v>268</v>
      </c>
      <c r="D83" s="53">
        <v>1619</v>
      </c>
      <c r="E83" s="53" t="s">
        <v>310</v>
      </c>
      <c r="F83" s="5" t="s">
        <v>162</v>
      </c>
      <c r="G83" s="53" t="s">
        <v>163</v>
      </c>
      <c r="H83" s="55">
        <v>1</v>
      </c>
    </row>
    <row r="84" spans="1:8" x14ac:dyDescent="0.25">
      <c r="A84" s="53"/>
      <c r="B84" s="53"/>
      <c r="C84" s="53"/>
      <c r="D84" s="53"/>
      <c r="E84" s="53"/>
      <c r="F84" s="5" t="s">
        <v>161</v>
      </c>
      <c r="G84" s="53"/>
      <c r="H84" s="54"/>
    </row>
    <row r="85" spans="1:8" x14ac:dyDescent="0.25">
      <c r="A85" s="53" t="s">
        <v>264</v>
      </c>
      <c r="B85" s="53" t="s">
        <v>201</v>
      </c>
      <c r="C85" s="53" t="s">
        <v>269</v>
      </c>
      <c r="D85" s="53">
        <v>1669</v>
      </c>
      <c r="E85" s="53" t="s">
        <v>310</v>
      </c>
      <c r="F85" s="5" t="s">
        <v>162</v>
      </c>
      <c r="G85" s="53" t="s">
        <v>253</v>
      </c>
      <c r="H85" s="55">
        <v>1</v>
      </c>
    </row>
    <row r="86" spans="1:8" x14ac:dyDescent="0.25">
      <c r="A86" s="53"/>
      <c r="B86" s="53"/>
      <c r="C86" s="53"/>
      <c r="D86" s="53"/>
      <c r="E86" s="53"/>
      <c r="F86" s="5" t="s">
        <v>161</v>
      </c>
      <c r="G86" s="53"/>
      <c r="H86" s="54"/>
    </row>
    <row r="87" spans="1:8" x14ac:dyDescent="0.25">
      <c r="A87" s="53" t="s">
        <v>270</v>
      </c>
      <c r="B87" s="53" t="s">
        <v>201</v>
      </c>
      <c r="C87" s="53" t="s">
        <v>271</v>
      </c>
      <c r="D87" s="53">
        <v>2095</v>
      </c>
      <c r="E87" s="53" t="s">
        <v>310</v>
      </c>
      <c r="F87" s="5" t="s">
        <v>160</v>
      </c>
      <c r="G87" s="53" t="s">
        <v>272</v>
      </c>
      <c r="H87" s="55">
        <v>2</v>
      </c>
    </row>
    <row r="88" spans="1:8" x14ac:dyDescent="0.25">
      <c r="A88" s="53"/>
      <c r="B88" s="53"/>
      <c r="C88" s="53"/>
      <c r="D88" s="53"/>
      <c r="E88" s="53"/>
      <c r="F88" s="5" t="s">
        <v>161</v>
      </c>
      <c r="G88" s="53"/>
      <c r="H88" s="54"/>
    </row>
    <row r="89" spans="1:8" x14ac:dyDescent="0.25">
      <c r="A89" s="53" t="s">
        <v>105</v>
      </c>
      <c r="B89" s="53" t="s">
        <v>201</v>
      </c>
      <c r="C89" s="53" t="s">
        <v>273</v>
      </c>
      <c r="D89" s="53">
        <v>3251</v>
      </c>
      <c r="E89" s="53" t="s">
        <v>310</v>
      </c>
      <c r="F89" s="5" t="s">
        <v>158</v>
      </c>
      <c r="G89" s="53" t="s">
        <v>163</v>
      </c>
      <c r="H89" s="55">
        <v>3</v>
      </c>
    </row>
    <row r="90" spans="1:8" x14ac:dyDescent="0.25">
      <c r="A90" s="53"/>
      <c r="B90" s="53"/>
      <c r="C90" s="53"/>
      <c r="D90" s="53"/>
      <c r="E90" s="53"/>
      <c r="F90" s="5" t="s">
        <v>161</v>
      </c>
      <c r="G90" s="53"/>
      <c r="H90" s="54"/>
    </row>
    <row r="91" spans="1:8" x14ac:dyDescent="0.25">
      <c r="A91" s="53" t="s">
        <v>105</v>
      </c>
      <c r="B91" s="53" t="s">
        <v>201</v>
      </c>
      <c r="C91" s="53" t="s">
        <v>274</v>
      </c>
      <c r="D91" s="53">
        <v>1777</v>
      </c>
      <c r="E91" s="53" t="s">
        <v>310</v>
      </c>
      <c r="F91" s="5" t="s">
        <v>160</v>
      </c>
      <c r="G91" s="53" t="s">
        <v>163</v>
      </c>
      <c r="H91" s="55">
        <v>2</v>
      </c>
    </row>
    <row r="92" spans="1:8" x14ac:dyDescent="0.25">
      <c r="A92" s="53"/>
      <c r="B92" s="53"/>
      <c r="C92" s="53"/>
      <c r="D92" s="53"/>
      <c r="E92" s="53"/>
      <c r="F92" s="5" t="s">
        <v>161</v>
      </c>
      <c r="G92" s="53"/>
      <c r="H92" s="54"/>
    </row>
    <row r="93" spans="1:8" x14ac:dyDescent="0.25">
      <c r="A93" s="5" t="s">
        <v>105</v>
      </c>
      <c r="B93" s="5" t="s">
        <v>201</v>
      </c>
      <c r="C93" s="5" t="s">
        <v>275</v>
      </c>
      <c r="D93" s="5">
        <v>1850</v>
      </c>
      <c r="E93" s="5">
        <v>1</v>
      </c>
      <c r="F93" s="5"/>
      <c r="G93" s="5" t="s">
        <v>175</v>
      </c>
      <c r="H93" s="5">
        <v>0</v>
      </c>
    </row>
    <row r="94" spans="1:8" x14ac:dyDescent="0.25">
      <c r="A94" s="53" t="s">
        <v>77</v>
      </c>
      <c r="B94" s="53" t="s">
        <v>201</v>
      </c>
      <c r="C94" s="53" t="s">
        <v>276</v>
      </c>
      <c r="D94" s="53">
        <v>3254</v>
      </c>
      <c r="E94" s="53" t="s">
        <v>310</v>
      </c>
      <c r="F94" s="5" t="s">
        <v>158</v>
      </c>
      <c r="G94" s="53" t="s">
        <v>175</v>
      </c>
      <c r="H94" s="55">
        <v>3</v>
      </c>
    </row>
    <row r="95" spans="1:8" x14ac:dyDescent="0.25">
      <c r="A95" s="53"/>
      <c r="B95" s="53"/>
      <c r="C95" s="53"/>
      <c r="D95" s="53"/>
      <c r="E95" s="53"/>
      <c r="F95" s="5" t="s">
        <v>161</v>
      </c>
      <c r="G95" s="53"/>
      <c r="H95" s="54"/>
    </row>
    <row r="96" spans="1:8" x14ac:dyDescent="0.25">
      <c r="A96" s="53" t="s">
        <v>77</v>
      </c>
      <c r="B96" s="53" t="s">
        <v>201</v>
      </c>
      <c r="C96" s="53" t="s">
        <v>277</v>
      </c>
      <c r="D96" s="53">
        <v>4467</v>
      </c>
      <c r="E96" s="53" t="s">
        <v>310</v>
      </c>
      <c r="F96" s="5" t="s">
        <v>160</v>
      </c>
      <c r="G96" s="53" t="s">
        <v>163</v>
      </c>
      <c r="H96" s="55">
        <v>4</v>
      </c>
    </row>
    <row r="97" spans="1:8" x14ac:dyDescent="0.25">
      <c r="A97" s="53"/>
      <c r="B97" s="53"/>
      <c r="C97" s="53"/>
      <c r="D97" s="53"/>
      <c r="E97" s="53"/>
      <c r="F97" s="5" t="s">
        <v>161</v>
      </c>
      <c r="G97" s="53"/>
      <c r="H97" s="54"/>
    </row>
    <row r="98" spans="1:8" x14ac:dyDescent="0.25">
      <c r="A98" s="53" t="s">
        <v>77</v>
      </c>
      <c r="B98" s="53" t="s">
        <v>201</v>
      </c>
      <c r="C98" s="53" t="s">
        <v>278</v>
      </c>
      <c r="D98" s="53">
        <v>2532</v>
      </c>
      <c r="E98" s="53" t="s">
        <v>310</v>
      </c>
      <c r="F98" s="5" t="s">
        <v>158</v>
      </c>
      <c r="G98" s="53" t="s">
        <v>163</v>
      </c>
      <c r="H98" s="55">
        <v>3</v>
      </c>
    </row>
    <row r="99" spans="1:8" x14ac:dyDescent="0.25">
      <c r="A99" s="53"/>
      <c r="B99" s="53"/>
      <c r="C99" s="53"/>
      <c r="D99" s="53"/>
      <c r="E99" s="53"/>
      <c r="F99" s="5" t="s">
        <v>161</v>
      </c>
      <c r="G99" s="53"/>
      <c r="H99" s="54"/>
    </row>
    <row r="100" spans="1:8" x14ac:dyDescent="0.25">
      <c r="A100" s="53" t="s">
        <v>77</v>
      </c>
      <c r="B100" s="53" t="s">
        <v>201</v>
      </c>
      <c r="C100" s="53" t="s">
        <v>279</v>
      </c>
      <c r="D100" s="53">
        <v>2202</v>
      </c>
      <c r="E100" s="53" t="s">
        <v>310</v>
      </c>
      <c r="F100" s="5" t="s">
        <v>160</v>
      </c>
      <c r="G100" s="53" t="s">
        <v>163</v>
      </c>
      <c r="H100" s="55">
        <v>2</v>
      </c>
    </row>
    <row r="101" spans="1:8" x14ac:dyDescent="0.25">
      <c r="A101" s="53"/>
      <c r="B101" s="53"/>
      <c r="C101" s="53"/>
      <c r="D101" s="53"/>
      <c r="E101" s="53"/>
      <c r="F101" s="5" t="s">
        <v>161</v>
      </c>
      <c r="G101" s="53"/>
      <c r="H101" s="54"/>
    </row>
    <row r="102" spans="1:8" x14ac:dyDescent="0.25">
      <c r="A102" s="53" t="s">
        <v>77</v>
      </c>
      <c r="B102" s="53" t="s">
        <v>201</v>
      </c>
      <c r="C102" s="53" t="s">
        <v>280</v>
      </c>
      <c r="D102" s="53">
        <v>2785</v>
      </c>
      <c r="E102" s="53" t="s">
        <v>310</v>
      </c>
      <c r="F102" s="5" t="s">
        <v>158</v>
      </c>
      <c r="G102" s="53" t="s">
        <v>163</v>
      </c>
      <c r="H102" s="55">
        <v>2</v>
      </c>
    </row>
    <row r="103" spans="1:8" x14ac:dyDescent="0.25">
      <c r="A103" s="53"/>
      <c r="B103" s="53"/>
      <c r="C103" s="53"/>
      <c r="D103" s="53"/>
      <c r="E103" s="53"/>
      <c r="F103" s="5" t="s">
        <v>161</v>
      </c>
      <c r="G103" s="53"/>
      <c r="H103" s="54"/>
    </row>
    <row r="104" spans="1:8" x14ac:dyDescent="0.25">
      <c r="A104" s="53" t="s">
        <v>80</v>
      </c>
      <c r="B104" s="53" t="s">
        <v>201</v>
      </c>
      <c r="C104" s="53" t="s">
        <v>281</v>
      </c>
      <c r="D104" s="53">
        <v>1852</v>
      </c>
      <c r="E104" s="53" t="s">
        <v>310</v>
      </c>
      <c r="F104" s="5" t="s">
        <v>162</v>
      </c>
      <c r="G104" s="53" t="s">
        <v>175</v>
      </c>
      <c r="H104" s="55">
        <v>2</v>
      </c>
    </row>
    <row r="105" spans="1:8" x14ac:dyDescent="0.25">
      <c r="A105" s="53"/>
      <c r="B105" s="53"/>
      <c r="C105" s="53"/>
      <c r="D105" s="53"/>
      <c r="E105" s="53"/>
      <c r="F105" s="5" t="s">
        <v>161</v>
      </c>
      <c r="G105" s="53"/>
      <c r="H105" s="54"/>
    </row>
    <row r="106" spans="1:8" x14ac:dyDescent="0.25">
      <c r="A106" s="53" t="s">
        <v>80</v>
      </c>
      <c r="B106" s="53" t="s">
        <v>217</v>
      </c>
      <c r="C106" s="53" t="s">
        <v>282</v>
      </c>
      <c r="D106" s="53">
        <v>1654</v>
      </c>
      <c r="E106" s="53" t="s">
        <v>310</v>
      </c>
      <c r="F106" s="5" t="s">
        <v>162</v>
      </c>
      <c r="G106" s="53" t="s">
        <v>163</v>
      </c>
      <c r="H106" s="55">
        <v>2</v>
      </c>
    </row>
    <row r="107" spans="1:8" x14ac:dyDescent="0.25">
      <c r="A107" s="53"/>
      <c r="B107" s="53"/>
      <c r="C107" s="53"/>
      <c r="D107" s="53"/>
      <c r="E107" s="53"/>
      <c r="F107" s="5" t="s">
        <v>161</v>
      </c>
      <c r="G107" s="53"/>
      <c r="H107" s="54"/>
    </row>
    <row r="108" spans="1:8" x14ac:dyDescent="0.25">
      <c r="A108" s="53" t="s">
        <v>80</v>
      </c>
      <c r="B108" s="53" t="s">
        <v>217</v>
      </c>
      <c r="C108" s="53" t="s">
        <v>283</v>
      </c>
      <c r="D108" s="53">
        <v>3144</v>
      </c>
      <c r="E108" s="53" t="s">
        <v>310</v>
      </c>
      <c r="F108" s="5" t="s">
        <v>162</v>
      </c>
      <c r="G108" s="53" t="s">
        <v>163</v>
      </c>
      <c r="H108" s="55">
        <v>3</v>
      </c>
    </row>
    <row r="109" spans="1:8" x14ac:dyDescent="0.25">
      <c r="A109" s="53"/>
      <c r="B109" s="53"/>
      <c r="C109" s="53"/>
      <c r="D109" s="53"/>
      <c r="E109" s="53"/>
      <c r="F109" s="5" t="s">
        <v>161</v>
      </c>
      <c r="G109" s="53"/>
      <c r="H109" s="54"/>
    </row>
    <row r="110" spans="1:8" x14ac:dyDescent="0.25">
      <c r="A110" s="53" t="s">
        <v>80</v>
      </c>
      <c r="B110" s="53" t="s">
        <v>201</v>
      </c>
      <c r="C110" s="53" t="s">
        <v>284</v>
      </c>
      <c r="D110" s="53">
        <v>1764</v>
      </c>
      <c r="E110" s="53">
        <v>4</v>
      </c>
      <c r="F110" s="5" t="s">
        <v>160</v>
      </c>
      <c r="G110" s="53" t="s">
        <v>253</v>
      </c>
      <c r="H110" s="55">
        <v>0</v>
      </c>
    </row>
    <row r="111" spans="1:8" x14ac:dyDescent="0.25">
      <c r="A111" s="53"/>
      <c r="B111" s="53"/>
      <c r="C111" s="53"/>
      <c r="D111" s="53"/>
      <c r="E111" s="53"/>
      <c r="F111" s="5" t="s">
        <v>159</v>
      </c>
      <c r="G111" s="53"/>
      <c r="H111" s="54"/>
    </row>
    <row r="112" spans="1:8" x14ac:dyDescent="0.25">
      <c r="A112" s="5" t="s">
        <v>38</v>
      </c>
      <c r="B112" s="5" t="s">
        <v>201</v>
      </c>
      <c r="C112" s="5" t="s">
        <v>285</v>
      </c>
      <c r="D112" s="5">
        <v>2415</v>
      </c>
      <c r="E112" s="5">
        <v>1</v>
      </c>
      <c r="F112" s="5"/>
      <c r="G112" s="5" t="s">
        <v>175</v>
      </c>
      <c r="H112" s="5">
        <v>0</v>
      </c>
    </row>
    <row r="113" spans="1:8" x14ac:dyDescent="0.25">
      <c r="A113" s="5" t="s">
        <v>286</v>
      </c>
      <c r="B113" s="5" t="s">
        <v>201</v>
      </c>
      <c r="C113" s="5" t="s">
        <v>284</v>
      </c>
      <c r="D113" s="5">
        <v>3651</v>
      </c>
      <c r="E113" s="5">
        <v>1</v>
      </c>
      <c r="F113" s="5"/>
      <c r="G113" s="5" t="s">
        <v>182</v>
      </c>
      <c r="H113" s="5">
        <v>0</v>
      </c>
    </row>
    <row r="114" spans="1:8" x14ac:dyDescent="0.25">
      <c r="A114" s="53" t="s">
        <v>287</v>
      </c>
      <c r="B114" s="53" t="s">
        <v>201</v>
      </c>
      <c r="C114" s="53" t="s">
        <v>288</v>
      </c>
      <c r="D114" s="53">
        <v>1900</v>
      </c>
      <c r="E114" s="53" t="s">
        <v>310</v>
      </c>
      <c r="F114" s="5" t="s">
        <v>158</v>
      </c>
      <c r="G114" s="53" t="s">
        <v>175</v>
      </c>
      <c r="H114" s="55">
        <v>2</v>
      </c>
    </row>
    <row r="115" spans="1:8" x14ac:dyDescent="0.25">
      <c r="A115" s="53"/>
      <c r="B115" s="53"/>
      <c r="C115" s="53"/>
      <c r="D115" s="53"/>
      <c r="E115" s="53"/>
      <c r="F115" s="5" t="s">
        <v>161</v>
      </c>
      <c r="G115" s="53"/>
      <c r="H115" s="54"/>
    </row>
    <row r="116" spans="1:8" x14ac:dyDescent="0.25">
      <c r="A116" s="5" t="s">
        <v>50</v>
      </c>
      <c r="B116" s="5" t="s">
        <v>217</v>
      </c>
      <c r="C116" s="5" t="s">
        <v>290</v>
      </c>
      <c r="D116" s="5">
        <v>2234</v>
      </c>
      <c r="E116" s="5">
        <v>1</v>
      </c>
      <c r="F116" s="5"/>
      <c r="G116" s="5" t="s">
        <v>289</v>
      </c>
      <c r="H116" s="5">
        <v>0</v>
      </c>
    </row>
    <row r="117" spans="1:8" x14ac:dyDescent="0.25">
      <c r="A117" s="53" t="s">
        <v>40</v>
      </c>
      <c r="B117" s="53" t="s">
        <v>201</v>
      </c>
      <c r="C117" s="53" t="s">
        <v>291</v>
      </c>
      <c r="D117" s="53">
        <v>1730</v>
      </c>
      <c r="E117" s="53">
        <v>4</v>
      </c>
      <c r="F117" s="5" t="s">
        <v>160</v>
      </c>
      <c r="G117" s="53" t="s">
        <v>175</v>
      </c>
      <c r="H117" s="55">
        <v>2</v>
      </c>
    </row>
    <row r="118" spans="1:8" x14ac:dyDescent="0.25">
      <c r="A118" s="53"/>
      <c r="B118" s="53"/>
      <c r="C118" s="53"/>
      <c r="D118" s="53"/>
      <c r="E118" s="53"/>
      <c r="F118" s="5" t="s">
        <v>159</v>
      </c>
      <c r="G118" s="53"/>
      <c r="H118" s="54"/>
    </row>
    <row r="119" spans="1:8" x14ac:dyDescent="0.25">
      <c r="A119" s="53" t="s">
        <v>40</v>
      </c>
      <c r="B119" s="53" t="s">
        <v>201</v>
      </c>
      <c r="C119" s="53" t="s">
        <v>292</v>
      </c>
      <c r="D119" s="53">
        <v>2189</v>
      </c>
      <c r="E119" s="53">
        <v>4</v>
      </c>
      <c r="F119" s="5" t="s">
        <v>160</v>
      </c>
      <c r="G119" s="53" t="s">
        <v>175</v>
      </c>
      <c r="H119" s="55">
        <v>2</v>
      </c>
    </row>
    <row r="120" spans="1:8" x14ac:dyDescent="0.25">
      <c r="A120" s="53"/>
      <c r="B120" s="53"/>
      <c r="C120" s="53"/>
      <c r="D120" s="53"/>
      <c r="E120" s="53"/>
      <c r="F120" s="5" t="s">
        <v>159</v>
      </c>
      <c r="G120" s="53"/>
      <c r="H120" s="54"/>
    </row>
    <row r="121" spans="1:8" x14ac:dyDescent="0.25">
      <c r="A121" s="53" t="s">
        <v>293</v>
      </c>
      <c r="B121" s="53" t="s">
        <v>201</v>
      </c>
      <c r="C121" s="53" t="s">
        <v>294</v>
      </c>
      <c r="D121" s="53">
        <v>2325</v>
      </c>
      <c r="E121" s="53" t="s">
        <v>310</v>
      </c>
      <c r="F121" s="5" t="s">
        <v>160</v>
      </c>
      <c r="G121" s="55" t="s">
        <v>175</v>
      </c>
      <c r="H121" s="55">
        <v>2</v>
      </c>
    </row>
    <row r="122" spans="1:8" x14ac:dyDescent="0.25">
      <c r="A122" s="53"/>
      <c r="B122" s="53"/>
      <c r="C122" s="53"/>
      <c r="D122" s="53"/>
      <c r="E122" s="53"/>
      <c r="F122" s="5" t="s">
        <v>161</v>
      </c>
      <c r="G122" s="54"/>
      <c r="H122" s="54"/>
    </row>
    <row r="123" spans="1:8" x14ac:dyDescent="0.25">
      <c r="A123" s="53" t="s">
        <v>31</v>
      </c>
      <c r="B123" s="53" t="s">
        <v>201</v>
      </c>
      <c r="C123" s="53" t="s">
        <v>295</v>
      </c>
      <c r="D123" s="53">
        <v>2146</v>
      </c>
      <c r="E123" s="53">
        <v>4</v>
      </c>
      <c r="F123" s="5" t="s">
        <v>160</v>
      </c>
      <c r="G123" s="53" t="s">
        <v>169</v>
      </c>
      <c r="H123" s="55">
        <v>2</v>
      </c>
    </row>
    <row r="124" spans="1:8" x14ac:dyDescent="0.25">
      <c r="A124" s="53"/>
      <c r="B124" s="53"/>
      <c r="C124" s="53"/>
      <c r="D124" s="53"/>
      <c r="E124" s="53"/>
      <c r="F124" s="5" t="s">
        <v>159</v>
      </c>
      <c r="G124" s="53"/>
      <c r="H124" s="54"/>
    </row>
    <row r="125" spans="1:8" x14ac:dyDescent="0.25">
      <c r="A125" s="53" t="s">
        <v>31</v>
      </c>
      <c r="B125" s="53" t="s">
        <v>201</v>
      </c>
      <c r="C125" s="53" t="s">
        <v>296</v>
      </c>
      <c r="D125" s="53">
        <v>2116</v>
      </c>
      <c r="E125" s="53">
        <v>4</v>
      </c>
      <c r="F125" s="5" t="s">
        <v>297</v>
      </c>
      <c r="G125" s="55" t="s">
        <v>175</v>
      </c>
      <c r="H125" s="55">
        <v>2</v>
      </c>
    </row>
    <row r="126" spans="1:8" x14ac:dyDescent="0.25">
      <c r="A126" s="55"/>
      <c r="B126" s="55"/>
      <c r="C126" s="55"/>
      <c r="D126" s="55"/>
      <c r="E126" s="55"/>
      <c r="F126" s="3" t="s">
        <v>188</v>
      </c>
      <c r="G126" s="60"/>
      <c r="H126" s="54"/>
    </row>
    <row r="127" spans="1:8" x14ac:dyDescent="0.25">
      <c r="A127" s="53" t="s">
        <v>41</v>
      </c>
      <c r="B127" s="53" t="s">
        <v>201</v>
      </c>
      <c r="C127" s="53" t="s">
        <v>298</v>
      </c>
      <c r="D127" s="53">
        <v>1547</v>
      </c>
      <c r="E127" s="53">
        <v>4</v>
      </c>
      <c r="F127" s="5" t="s">
        <v>160</v>
      </c>
      <c r="G127" s="53" t="s">
        <v>175</v>
      </c>
      <c r="H127" s="55">
        <v>2</v>
      </c>
    </row>
    <row r="128" spans="1:8" x14ac:dyDescent="0.25">
      <c r="A128" s="54"/>
      <c r="B128" s="54"/>
      <c r="C128" s="54"/>
      <c r="D128" s="54"/>
      <c r="E128" s="54"/>
      <c r="F128" s="4" t="s">
        <v>188</v>
      </c>
      <c r="G128" s="54"/>
      <c r="H128" s="54"/>
    </row>
    <row r="129" spans="1:8" x14ac:dyDescent="0.25">
      <c r="A129" s="5" t="s">
        <v>44</v>
      </c>
      <c r="B129" s="5" t="s">
        <v>201</v>
      </c>
      <c r="C129" s="5" t="s">
        <v>299</v>
      </c>
      <c r="D129" s="5">
        <v>1593</v>
      </c>
      <c r="E129" s="5">
        <v>1</v>
      </c>
      <c r="F129" s="5"/>
      <c r="G129" s="5" t="s">
        <v>182</v>
      </c>
      <c r="H129" s="5">
        <v>0</v>
      </c>
    </row>
    <row r="130" spans="1:8" x14ac:dyDescent="0.25">
      <c r="A130" s="5" t="s">
        <v>44</v>
      </c>
      <c r="B130" s="5" t="s">
        <v>201</v>
      </c>
      <c r="C130" s="5" t="s">
        <v>300</v>
      </c>
      <c r="D130" s="5">
        <v>1659</v>
      </c>
      <c r="E130" s="5">
        <v>1</v>
      </c>
      <c r="F130" s="5"/>
      <c r="G130" s="5" t="s">
        <v>175</v>
      </c>
      <c r="H130" s="5">
        <v>0</v>
      </c>
    </row>
    <row r="131" spans="1:8" x14ac:dyDescent="0.25">
      <c r="A131" s="5" t="s">
        <v>44</v>
      </c>
      <c r="B131" s="5" t="s">
        <v>201</v>
      </c>
      <c r="C131" s="5" t="s">
        <v>301</v>
      </c>
      <c r="D131" s="5">
        <v>2069</v>
      </c>
      <c r="E131" s="5">
        <v>1</v>
      </c>
      <c r="F131" s="5"/>
      <c r="G131" s="5" t="s">
        <v>175</v>
      </c>
      <c r="H131" s="5">
        <v>0</v>
      </c>
    </row>
    <row r="132" spans="1:8" x14ac:dyDescent="0.25">
      <c r="A132" s="5" t="s">
        <v>302</v>
      </c>
      <c r="B132" s="5" t="s">
        <v>201</v>
      </c>
      <c r="C132" s="5" t="s">
        <v>303</v>
      </c>
      <c r="D132" s="5">
        <v>13632</v>
      </c>
      <c r="E132" s="5">
        <v>1</v>
      </c>
      <c r="F132" s="5"/>
      <c r="G132" s="5" t="s">
        <v>253</v>
      </c>
      <c r="H132" s="5">
        <v>0</v>
      </c>
    </row>
    <row r="133" spans="1:8" x14ac:dyDescent="0.25">
      <c r="A133" s="5" t="s">
        <v>302</v>
      </c>
      <c r="B133" s="5" t="s">
        <v>201</v>
      </c>
      <c r="C133" s="5" t="s">
        <v>304</v>
      </c>
      <c r="D133" s="5">
        <v>2707</v>
      </c>
      <c r="E133" s="5">
        <v>1</v>
      </c>
      <c r="F133" s="5"/>
      <c r="G133" s="5" t="s">
        <v>163</v>
      </c>
      <c r="H133" s="5">
        <v>0</v>
      </c>
    </row>
    <row r="134" spans="1:8" x14ac:dyDescent="0.25">
      <c r="A134" s="5" t="s">
        <v>305</v>
      </c>
      <c r="B134" s="5" t="s">
        <v>217</v>
      </c>
      <c r="C134" s="5" t="s">
        <v>306</v>
      </c>
      <c r="D134" s="5">
        <v>1900</v>
      </c>
      <c r="E134" s="5">
        <v>1</v>
      </c>
      <c r="F134" s="5"/>
      <c r="G134" s="5" t="s">
        <v>253</v>
      </c>
      <c r="H134" s="5">
        <v>0</v>
      </c>
    </row>
    <row r="135" spans="1:8" x14ac:dyDescent="0.25">
      <c r="A135" s="5" t="s">
        <v>305</v>
      </c>
      <c r="B135" s="5" t="s">
        <v>217</v>
      </c>
      <c r="C135" s="5" t="s">
        <v>307</v>
      </c>
      <c r="D135" s="5">
        <v>1600</v>
      </c>
      <c r="E135" s="5">
        <v>1</v>
      </c>
      <c r="F135" s="5"/>
      <c r="G135" s="5" t="s">
        <v>199</v>
      </c>
      <c r="H135" s="5">
        <v>0</v>
      </c>
    </row>
    <row r="136" spans="1:8" x14ac:dyDescent="0.25">
      <c r="A136" s="5" t="s">
        <v>305</v>
      </c>
      <c r="B136" s="5" t="s">
        <v>217</v>
      </c>
      <c r="C136" s="5" t="s">
        <v>308</v>
      </c>
      <c r="D136" s="5">
        <v>2181</v>
      </c>
      <c r="E136" s="5">
        <v>1</v>
      </c>
      <c r="F136" s="5"/>
      <c r="G136" s="5" t="s">
        <v>199</v>
      </c>
      <c r="H136" s="5">
        <v>0</v>
      </c>
    </row>
    <row r="137" spans="1:8" x14ac:dyDescent="0.25">
      <c r="A137" s="5" t="s">
        <v>305</v>
      </c>
      <c r="B137" s="5" t="s">
        <v>201</v>
      </c>
      <c r="C137" s="5" t="s">
        <v>309</v>
      </c>
      <c r="D137" s="5">
        <v>3039</v>
      </c>
      <c r="E137" s="5">
        <v>1</v>
      </c>
      <c r="F137" s="5"/>
      <c r="G137" s="5" t="s">
        <v>175</v>
      </c>
      <c r="H137" s="5">
        <v>0</v>
      </c>
    </row>
    <row r="138" spans="1:8" x14ac:dyDescent="0.25">
      <c r="C138" s="29" t="s">
        <v>2</v>
      </c>
      <c r="D138" s="9">
        <f>SUM(D2:D137)</f>
        <v>198491</v>
      </c>
    </row>
    <row r="139" spans="1:8" x14ac:dyDescent="0.25">
      <c r="C139" s="29" t="s">
        <v>317</v>
      </c>
      <c r="D139" s="7">
        <f>D138/10000</f>
        <v>19.8491</v>
      </c>
      <c r="H139" s="18">
        <f>SUM(H8:H137)</f>
        <v>100</v>
      </c>
    </row>
    <row r="140" spans="1:8" x14ac:dyDescent="0.25">
      <c r="C140" s="29" t="s">
        <v>317</v>
      </c>
      <c r="D140" s="7">
        <f>SUM(D4,D8,D10,D12,D15,D18,D20,D22,D24,D26,D28,D30,D32,D34,D36,D38,D40,D44,D47,D50,D52,D54,D56,D60,D68,D70,D72,D74,D77,D79,D81,D83,D85,D87,D89,D91,D94,D96,D98,D100,D102,D104,D106,D108,D110,D114,D117,D119,D121,D123,D125,D127)/10000</f>
        <v>11.8591</v>
      </c>
    </row>
  </sheetData>
  <mergeCells count="374">
    <mergeCell ref="H110:H111"/>
    <mergeCell ref="H114:H115"/>
    <mergeCell ref="H117:H118"/>
    <mergeCell ref="H119:H120"/>
    <mergeCell ref="H121:H122"/>
    <mergeCell ref="H123:H124"/>
    <mergeCell ref="H125:H126"/>
    <mergeCell ref="H127:H128"/>
    <mergeCell ref="H91:H92"/>
    <mergeCell ref="H94:H95"/>
    <mergeCell ref="H96:H97"/>
    <mergeCell ref="H98:H99"/>
    <mergeCell ref="H100:H101"/>
    <mergeCell ref="H102:H103"/>
    <mergeCell ref="H104:H105"/>
    <mergeCell ref="H106:H107"/>
    <mergeCell ref="H108:H109"/>
    <mergeCell ref="H72:H73"/>
    <mergeCell ref="H74:H75"/>
    <mergeCell ref="H77:H78"/>
    <mergeCell ref="H79:H80"/>
    <mergeCell ref="H81:H82"/>
    <mergeCell ref="H83:H84"/>
    <mergeCell ref="H85:H86"/>
    <mergeCell ref="H87:H88"/>
    <mergeCell ref="H89:H90"/>
    <mergeCell ref="H44:H45"/>
    <mergeCell ref="H47:H48"/>
    <mergeCell ref="H50:H51"/>
    <mergeCell ref="H52:H53"/>
    <mergeCell ref="H54:H55"/>
    <mergeCell ref="H56:H57"/>
    <mergeCell ref="H60:H61"/>
    <mergeCell ref="H68:H69"/>
    <mergeCell ref="H70:H71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:H5"/>
    <mergeCell ref="H6:H7"/>
    <mergeCell ref="H8:H9"/>
    <mergeCell ref="H10:H11"/>
    <mergeCell ref="H12:H13"/>
    <mergeCell ref="H15:H16"/>
    <mergeCell ref="H18:H19"/>
    <mergeCell ref="H20:H21"/>
    <mergeCell ref="H22:H23"/>
    <mergeCell ref="E125:E126"/>
    <mergeCell ref="G125:G126"/>
    <mergeCell ref="A127:A128"/>
    <mergeCell ref="B127:B128"/>
    <mergeCell ref="C127:C128"/>
    <mergeCell ref="D127:D128"/>
    <mergeCell ref="E127:E128"/>
    <mergeCell ref="G127:G128"/>
    <mergeCell ref="E119:E120"/>
    <mergeCell ref="G119:G120"/>
    <mergeCell ref="A121:A122"/>
    <mergeCell ref="B121:B122"/>
    <mergeCell ref="C121:C122"/>
    <mergeCell ref="D121:D122"/>
    <mergeCell ref="E121:E122"/>
    <mergeCell ref="G121:G122"/>
    <mergeCell ref="A125:A126"/>
    <mergeCell ref="B125:B126"/>
    <mergeCell ref="C125:C126"/>
    <mergeCell ref="D125:D126"/>
    <mergeCell ref="A123:A124"/>
    <mergeCell ref="B123:B124"/>
    <mergeCell ref="C123:C124"/>
    <mergeCell ref="D123:D124"/>
    <mergeCell ref="A110:A111"/>
    <mergeCell ref="B110:B111"/>
    <mergeCell ref="C110:C111"/>
    <mergeCell ref="D110:D111"/>
    <mergeCell ref="E110:E111"/>
    <mergeCell ref="G110:G111"/>
    <mergeCell ref="A108:A109"/>
    <mergeCell ref="B108:B109"/>
    <mergeCell ref="C108:C109"/>
    <mergeCell ref="D108:D109"/>
    <mergeCell ref="E108:E109"/>
    <mergeCell ref="G108:G109"/>
    <mergeCell ref="A106:A107"/>
    <mergeCell ref="B106:B107"/>
    <mergeCell ref="C106:C107"/>
    <mergeCell ref="D106:D107"/>
    <mergeCell ref="E106:E107"/>
    <mergeCell ref="G106:G107"/>
    <mergeCell ref="A104:A105"/>
    <mergeCell ref="B104:B105"/>
    <mergeCell ref="C104:C105"/>
    <mergeCell ref="D104:D105"/>
    <mergeCell ref="E104:E105"/>
    <mergeCell ref="G104:G105"/>
    <mergeCell ref="A102:A103"/>
    <mergeCell ref="B102:B103"/>
    <mergeCell ref="C102:C103"/>
    <mergeCell ref="D102:D103"/>
    <mergeCell ref="E102:E103"/>
    <mergeCell ref="G102:G103"/>
    <mergeCell ref="A100:A101"/>
    <mergeCell ref="B100:B101"/>
    <mergeCell ref="C100:C101"/>
    <mergeCell ref="D100:D101"/>
    <mergeCell ref="E100:E101"/>
    <mergeCell ref="G100:G101"/>
    <mergeCell ref="A98:A99"/>
    <mergeCell ref="B98:B99"/>
    <mergeCell ref="C98:C99"/>
    <mergeCell ref="D98:D99"/>
    <mergeCell ref="E98:E99"/>
    <mergeCell ref="G98:G99"/>
    <mergeCell ref="A96:A97"/>
    <mergeCell ref="B96:B97"/>
    <mergeCell ref="C96:C97"/>
    <mergeCell ref="D96:D97"/>
    <mergeCell ref="E96:E97"/>
    <mergeCell ref="G96:G97"/>
    <mergeCell ref="A94:A95"/>
    <mergeCell ref="B94:B95"/>
    <mergeCell ref="C94:C95"/>
    <mergeCell ref="D94:D95"/>
    <mergeCell ref="E94:E95"/>
    <mergeCell ref="G94:G95"/>
    <mergeCell ref="A91:A92"/>
    <mergeCell ref="B91:B92"/>
    <mergeCell ref="C91:C92"/>
    <mergeCell ref="D91:D92"/>
    <mergeCell ref="E91:E92"/>
    <mergeCell ref="G91:G92"/>
    <mergeCell ref="A89:A90"/>
    <mergeCell ref="B89:B90"/>
    <mergeCell ref="C89:C90"/>
    <mergeCell ref="D89:D90"/>
    <mergeCell ref="E89:E90"/>
    <mergeCell ref="G89:G90"/>
    <mergeCell ref="A87:A88"/>
    <mergeCell ref="B87:B88"/>
    <mergeCell ref="C87:C88"/>
    <mergeCell ref="D87:D88"/>
    <mergeCell ref="E87:E88"/>
    <mergeCell ref="G87:G88"/>
    <mergeCell ref="A85:A86"/>
    <mergeCell ref="B85:B86"/>
    <mergeCell ref="C85:C86"/>
    <mergeCell ref="D85:D86"/>
    <mergeCell ref="E85:E86"/>
    <mergeCell ref="G85:G86"/>
    <mergeCell ref="A83:A84"/>
    <mergeCell ref="B83:B84"/>
    <mergeCell ref="C83:C84"/>
    <mergeCell ref="D83:D84"/>
    <mergeCell ref="E83:E84"/>
    <mergeCell ref="G83:G84"/>
    <mergeCell ref="A81:A82"/>
    <mergeCell ref="B81:B82"/>
    <mergeCell ref="C81:C82"/>
    <mergeCell ref="D81:D82"/>
    <mergeCell ref="E81:E82"/>
    <mergeCell ref="G81:G82"/>
    <mergeCell ref="A79:A80"/>
    <mergeCell ref="B79:B80"/>
    <mergeCell ref="C79:C80"/>
    <mergeCell ref="D79:D80"/>
    <mergeCell ref="E79:E80"/>
    <mergeCell ref="G79:G80"/>
    <mergeCell ref="A77:A78"/>
    <mergeCell ref="B77:B78"/>
    <mergeCell ref="C77:C78"/>
    <mergeCell ref="D77:D78"/>
    <mergeCell ref="E77:E78"/>
    <mergeCell ref="G77:G78"/>
    <mergeCell ref="A74:A75"/>
    <mergeCell ref="B74:B75"/>
    <mergeCell ref="C74:C75"/>
    <mergeCell ref="D74:D75"/>
    <mergeCell ref="E74:E75"/>
    <mergeCell ref="G74:G75"/>
    <mergeCell ref="A72:A73"/>
    <mergeCell ref="B72:B73"/>
    <mergeCell ref="C72:C73"/>
    <mergeCell ref="D72:D73"/>
    <mergeCell ref="E72:E73"/>
    <mergeCell ref="G72:G73"/>
    <mergeCell ref="A70:A71"/>
    <mergeCell ref="B70:B71"/>
    <mergeCell ref="C70:C71"/>
    <mergeCell ref="D70:D71"/>
    <mergeCell ref="E70:E71"/>
    <mergeCell ref="G70:G71"/>
    <mergeCell ref="A68:A69"/>
    <mergeCell ref="B68:B69"/>
    <mergeCell ref="C68:C69"/>
    <mergeCell ref="D68:D69"/>
    <mergeCell ref="E68:E69"/>
    <mergeCell ref="G68:G69"/>
    <mergeCell ref="A60:A61"/>
    <mergeCell ref="B60:B61"/>
    <mergeCell ref="C60:C61"/>
    <mergeCell ref="D60:D61"/>
    <mergeCell ref="E60:E61"/>
    <mergeCell ref="G60:G61"/>
    <mergeCell ref="A56:A57"/>
    <mergeCell ref="B56:B57"/>
    <mergeCell ref="C56:C57"/>
    <mergeCell ref="D56:D57"/>
    <mergeCell ref="E56:E57"/>
    <mergeCell ref="G56:G57"/>
    <mergeCell ref="A54:A55"/>
    <mergeCell ref="B54:B55"/>
    <mergeCell ref="C54:C55"/>
    <mergeCell ref="D54:D55"/>
    <mergeCell ref="E54:E55"/>
    <mergeCell ref="G54:G55"/>
    <mergeCell ref="A52:A53"/>
    <mergeCell ref="B52:B53"/>
    <mergeCell ref="C52:C53"/>
    <mergeCell ref="D52:D53"/>
    <mergeCell ref="E52:E53"/>
    <mergeCell ref="G52:G53"/>
    <mergeCell ref="A50:A51"/>
    <mergeCell ref="B50:B51"/>
    <mergeCell ref="C50:C51"/>
    <mergeCell ref="D50:D51"/>
    <mergeCell ref="E50:E51"/>
    <mergeCell ref="G50:G51"/>
    <mergeCell ref="A47:A48"/>
    <mergeCell ref="B47:B48"/>
    <mergeCell ref="C47:C48"/>
    <mergeCell ref="D47:D48"/>
    <mergeCell ref="E47:E48"/>
    <mergeCell ref="G47:G48"/>
    <mergeCell ref="A44:A45"/>
    <mergeCell ref="B44:B45"/>
    <mergeCell ref="C44:C45"/>
    <mergeCell ref="D44:D45"/>
    <mergeCell ref="E44:E45"/>
    <mergeCell ref="G44:G45"/>
    <mergeCell ref="A40:A41"/>
    <mergeCell ref="B40:B41"/>
    <mergeCell ref="C40:C41"/>
    <mergeCell ref="D40:D41"/>
    <mergeCell ref="E40:E41"/>
    <mergeCell ref="G40:G41"/>
    <mergeCell ref="A38:A39"/>
    <mergeCell ref="B38:B39"/>
    <mergeCell ref="C38:C39"/>
    <mergeCell ref="D38:D39"/>
    <mergeCell ref="E38:E39"/>
    <mergeCell ref="G38:G39"/>
    <mergeCell ref="A36:A37"/>
    <mergeCell ref="B36:B37"/>
    <mergeCell ref="C36:C37"/>
    <mergeCell ref="D36:D37"/>
    <mergeCell ref="E36:E37"/>
    <mergeCell ref="G36:G37"/>
    <mergeCell ref="A34:A35"/>
    <mergeCell ref="B34:B35"/>
    <mergeCell ref="C34:C35"/>
    <mergeCell ref="D34:D35"/>
    <mergeCell ref="E34:E35"/>
    <mergeCell ref="G34:G35"/>
    <mergeCell ref="A32:A33"/>
    <mergeCell ref="B32:B33"/>
    <mergeCell ref="C32:C33"/>
    <mergeCell ref="D32:D33"/>
    <mergeCell ref="E32:E33"/>
    <mergeCell ref="G32:G33"/>
    <mergeCell ref="A30:A31"/>
    <mergeCell ref="B30:B31"/>
    <mergeCell ref="C30:C31"/>
    <mergeCell ref="D30:D31"/>
    <mergeCell ref="E30:E31"/>
    <mergeCell ref="G30:G31"/>
    <mergeCell ref="A28:A29"/>
    <mergeCell ref="B28:B29"/>
    <mergeCell ref="C28:C29"/>
    <mergeCell ref="D28:D29"/>
    <mergeCell ref="E28:E29"/>
    <mergeCell ref="G28:G29"/>
    <mergeCell ref="A26:A27"/>
    <mergeCell ref="B26:B27"/>
    <mergeCell ref="C26:C27"/>
    <mergeCell ref="D26:D27"/>
    <mergeCell ref="E26:E27"/>
    <mergeCell ref="G26:G27"/>
    <mergeCell ref="A24:A25"/>
    <mergeCell ref="B24:B25"/>
    <mergeCell ref="C24:C25"/>
    <mergeCell ref="D24:D25"/>
    <mergeCell ref="E24:E25"/>
    <mergeCell ref="G24:G25"/>
    <mergeCell ref="A22:A23"/>
    <mergeCell ref="B22:B23"/>
    <mergeCell ref="C22:C23"/>
    <mergeCell ref="D22:D23"/>
    <mergeCell ref="E22:E23"/>
    <mergeCell ref="G22:G23"/>
    <mergeCell ref="A20:A21"/>
    <mergeCell ref="B20:B21"/>
    <mergeCell ref="C20:C21"/>
    <mergeCell ref="D20:D21"/>
    <mergeCell ref="E20:E21"/>
    <mergeCell ref="G20:G21"/>
    <mergeCell ref="A18:A19"/>
    <mergeCell ref="B18:B19"/>
    <mergeCell ref="C18:C19"/>
    <mergeCell ref="D18:D19"/>
    <mergeCell ref="E18:E19"/>
    <mergeCell ref="G18:G19"/>
    <mergeCell ref="A15:A16"/>
    <mergeCell ref="B15:B16"/>
    <mergeCell ref="C15:C16"/>
    <mergeCell ref="D15:D16"/>
    <mergeCell ref="E15:E16"/>
    <mergeCell ref="G15:G16"/>
    <mergeCell ref="A12:A13"/>
    <mergeCell ref="B12:B13"/>
    <mergeCell ref="C12:C13"/>
    <mergeCell ref="D12:D13"/>
    <mergeCell ref="E12:E13"/>
    <mergeCell ref="G12:G13"/>
    <mergeCell ref="D10:D11"/>
    <mergeCell ref="E10:E11"/>
    <mergeCell ref="G10:G11"/>
    <mergeCell ref="A8:A9"/>
    <mergeCell ref="B8:B9"/>
    <mergeCell ref="C8:C9"/>
    <mergeCell ref="D8:D9"/>
    <mergeCell ref="E8:E9"/>
    <mergeCell ref="G8:G9"/>
    <mergeCell ref="E123:E124"/>
    <mergeCell ref="G123:G124"/>
    <mergeCell ref="A119:A120"/>
    <mergeCell ref="B119:B120"/>
    <mergeCell ref="C119:C120"/>
    <mergeCell ref="D119:D120"/>
    <mergeCell ref="A117:A118"/>
    <mergeCell ref="B117:B118"/>
    <mergeCell ref="C117:C118"/>
    <mergeCell ref="D117:D118"/>
    <mergeCell ref="E117:E118"/>
    <mergeCell ref="G117:G118"/>
    <mergeCell ref="A114:A115"/>
    <mergeCell ref="B114:B115"/>
    <mergeCell ref="C114:C115"/>
    <mergeCell ref="D114:D115"/>
    <mergeCell ref="E114:E115"/>
    <mergeCell ref="G114:G115"/>
    <mergeCell ref="L4:M4"/>
    <mergeCell ref="L2:M2"/>
    <mergeCell ref="L3:M3"/>
    <mergeCell ref="A6:A7"/>
    <mergeCell ref="B6:B7"/>
    <mergeCell ref="C6:C7"/>
    <mergeCell ref="D6:D7"/>
    <mergeCell ref="E6:E7"/>
    <mergeCell ref="G6:G7"/>
    <mergeCell ref="A4:A5"/>
    <mergeCell ref="B4:B5"/>
    <mergeCell ref="C4:C5"/>
    <mergeCell ref="D4:D5"/>
    <mergeCell ref="E4:E5"/>
    <mergeCell ref="G4:G5"/>
    <mergeCell ref="A10:A11"/>
    <mergeCell ref="B10:B11"/>
    <mergeCell ref="C10:C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D3:I8"/>
  <sheetViews>
    <sheetView workbookViewId="0">
      <selection activeCell="G6" sqref="G6"/>
    </sheetView>
  </sheetViews>
  <sheetFormatPr baseColWidth="10" defaultRowHeight="15" x14ac:dyDescent="0.25"/>
  <cols>
    <col min="4" max="4" width="18.28515625" customWidth="1"/>
    <col min="5" max="6" width="15.28515625" customWidth="1"/>
    <col min="8" max="8" width="15.28515625" customWidth="1"/>
    <col min="9" max="9" width="21" customWidth="1"/>
  </cols>
  <sheetData>
    <row r="3" spans="4:9" ht="69" customHeight="1" x14ac:dyDescent="0.25">
      <c r="D3" s="22" t="s">
        <v>326</v>
      </c>
      <c r="E3" s="23" t="s">
        <v>329</v>
      </c>
      <c r="F3" s="23" t="s">
        <v>330</v>
      </c>
      <c r="G3" s="23" t="s">
        <v>328</v>
      </c>
      <c r="H3" s="23" t="s">
        <v>334</v>
      </c>
      <c r="I3" s="23" t="s">
        <v>335</v>
      </c>
    </row>
    <row r="4" spans="4:9" x14ac:dyDescent="0.25">
      <c r="D4" s="24" t="s">
        <v>3</v>
      </c>
      <c r="E4" s="25">
        <f>AU!D160</f>
        <v>81.292199999999994</v>
      </c>
      <c r="F4" s="17">
        <f>AU!E160</f>
        <v>45.492500000000007</v>
      </c>
      <c r="G4" s="17">
        <f>AU!I159</f>
        <v>256</v>
      </c>
      <c r="H4" s="27">
        <f>AU!L12</f>
        <v>14.222222222222221</v>
      </c>
      <c r="I4" s="27">
        <f>G4/15</f>
        <v>17.066666666666666</v>
      </c>
    </row>
    <row r="5" spans="4:9" x14ac:dyDescent="0.25">
      <c r="D5" s="24" t="s">
        <v>327</v>
      </c>
      <c r="E5" s="25">
        <f>'DENTS CREUSES'!D139</f>
        <v>19.8491</v>
      </c>
      <c r="F5" s="17">
        <f>'DENTS CREUSES'!D140</f>
        <v>11.8591</v>
      </c>
      <c r="G5" s="17">
        <f>'DENTS CREUSES'!H139</f>
        <v>100</v>
      </c>
      <c r="H5" s="27">
        <f>'DENTS CREUSES'!K12</f>
        <v>5.5555555555555562</v>
      </c>
      <c r="I5" s="27">
        <f>G5/15</f>
        <v>6.666666666666667</v>
      </c>
    </row>
    <row r="6" spans="4:9" x14ac:dyDescent="0.25">
      <c r="D6" s="26" t="s">
        <v>331</v>
      </c>
      <c r="E6" s="6">
        <f>SUM(E4:E5)</f>
        <v>101.1413</v>
      </c>
      <c r="F6" s="6">
        <f t="shared" ref="F6:I6" si="0">SUM(F4:F5)</f>
        <v>57.351600000000005</v>
      </c>
      <c r="G6" s="6">
        <f t="shared" si="0"/>
        <v>356</v>
      </c>
      <c r="H6" s="28">
        <f t="shared" si="0"/>
        <v>19.777777777777779</v>
      </c>
      <c r="I6" s="28">
        <f t="shared" si="0"/>
        <v>23.733333333333334</v>
      </c>
    </row>
    <row r="8" spans="4:9" x14ac:dyDescent="0.25">
      <c r="F8" t="s">
        <v>336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43"/>
  <sheetViews>
    <sheetView topLeftCell="C154" workbookViewId="0">
      <selection activeCell="J161" sqref="J161:J162"/>
    </sheetView>
  </sheetViews>
  <sheetFormatPr baseColWidth="10" defaultColWidth="14.85546875" defaultRowHeight="15" x14ac:dyDescent="0.25"/>
  <cols>
    <col min="1" max="1" width="25.42578125" style="20" customWidth="1"/>
    <col min="2" max="2" width="14.85546875" style="20"/>
    <col min="3" max="3" width="28.140625" style="20" customWidth="1"/>
    <col min="4" max="5" width="14.85546875" style="20"/>
    <col min="6" max="6" width="26.85546875" style="20" customWidth="1"/>
    <col min="7" max="7" width="79.7109375" style="20" customWidth="1"/>
    <col min="8" max="8" width="31.42578125" style="20" customWidth="1"/>
    <col min="9" max="11" width="14.85546875" style="20"/>
    <col min="12" max="12" width="4.28515625" style="34" customWidth="1"/>
    <col min="13" max="16384" width="14.85546875" style="20"/>
  </cols>
  <sheetData>
    <row r="1" spans="1:14" x14ac:dyDescent="0.25">
      <c r="A1" s="6" t="s">
        <v>8</v>
      </c>
      <c r="B1" s="6" t="s">
        <v>0</v>
      </c>
      <c r="C1" s="6" t="s">
        <v>1</v>
      </c>
      <c r="D1" s="6" t="s">
        <v>2</v>
      </c>
      <c r="E1" s="6" t="s">
        <v>150</v>
      </c>
      <c r="F1" s="6" t="s">
        <v>157</v>
      </c>
      <c r="G1" s="6" t="s">
        <v>167</v>
      </c>
      <c r="H1" s="6" t="s">
        <v>318</v>
      </c>
      <c r="I1" s="6" t="s">
        <v>337</v>
      </c>
      <c r="J1" s="6" t="s">
        <v>346</v>
      </c>
      <c r="K1" s="6" t="s">
        <v>347</v>
      </c>
      <c r="L1" s="42"/>
      <c r="M1" s="34"/>
      <c r="N1" s="39"/>
    </row>
    <row r="2" spans="1:14" x14ac:dyDescent="0.25">
      <c r="A2" s="55" t="s">
        <v>9</v>
      </c>
      <c r="B2" s="55" t="s">
        <v>3</v>
      </c>
      <c r="C2" s="55" t="s">
        <v>5</v>
      </c>
      <c r="D2" s="55">
        <v>5879</v>
      </c>
      <c r="E2" s="55" t="s">
        <v>310</v>
      </c>
      <c r="F2" s="30" t="s">
        <v>158</v>
      </c>
      <c r="G2" s="32" t="s">
        <v>147</v>
      </c>
      <c r="H2" s="55">
        <v>5</v>
      </c>
      <c r="I2" s="55">
        <v>2</v>
      </c>
      <c r="J2" s="55">
        <v>0</v>
      </c>
      <c r="K2" s="55">
        <v>0</v>
      </c>
      <c r="L2" s="40"/>
      <c r="M2" s="34"/>
      <c r="N2" s="39"/>
    </row>
    <row r="3" spans="1:14" x14ac:dyDescent="0.25">
      <c r="A3" s="54"/>
      <c r="B3" s="54"/>
      <c r="C3" s="54"/>
      <c r="D3" s="54"/>
      <c r="E3" s="54"/>
      <c r="F3" s="31" t="s">
        <v>159</v>
      </c>
      <c r="G3" s="32" t="s">
        <v>146</v>
      </c>
      <c r="H3" s="54"/>
      <c r="I3" s="54"/>
      <c r="J3" s="54"/>
      <c r="K3" s="54"/>
      <c r="L3" s="40"/>
      <c r="M3" s="34"/>
      <c r="N3" s="39"/>
    </row>
    <row r="4" spans="1:14" x14ac:dyDescent="0.25">
      <c r="A4" s="55" t="s">
        <v>9</v>
      </c>
      <c r="B4" s="55" t="s">
        <v>3</v>
      </c>
      <c r="C4" s="55" t="s">
        <v>4</v>
      </c>
      <c r="D4" s="55">
        <v>10000</v>
      </c>
      <c r="E4" s="55" t="s">
        <v>310</v>
      </c>
      <c r="F4" s="30" t="s">
        <v>160</v>
      </c>
      <c r="G4" s="32" t="s">
        <v>147</v>
      </c>
      <c r="H4" s="55">
        <v>10</v>
      </c>
      <c r="I4" s="55">
        <v>3</v>
      </c>
      <c r="J4" s="55">
        <v>0</v>
      </c>
      <c r="K4" s="55">
        <v>3910</v>
      </c>
      <c r="L4" s="40"/>
      <c r="M4" s="36"/>
      <c r="N4" s="37" t="s">
        <v>349</v>
      </c>
    </row>
    <row r="5" spans="1:14" x14ac:dyDescent="0.25">
      <c r="A5" s="54"/>
      <c r="B5" s="54"/>
      <c r="C5" s="54"/>
      <c r="D5" s="54"/>
      <c r="E5" s="54"/>
      <c r="F5" s="31" t="s">
        <v>161</v>
      </c>
      <c r="G5" s="32" t="s">
        <v>149</v>
      </c>
      <c r="H5" s="54"/>
      <c r="I5" s="54"/>
      <c r="J5" s="54"/>
      <c r="K5" s="54"/>
      <c r="L5" s="40"/>
      <c r="M5" s="46"/>
      <c r="N5" s="37" t="s">
        <v>348</v>
      </c>
    </row>
    <row r="6" spans="1:14" x14ac:dyDescent="0.25">
      <c r="A6" s="31" t="s">
        <v>9</v>
      </c>
      <c r="B6" s="31" t="s">
        <v>116</v>
      </c>
      <c r="C6" s="31" t="s">
        <v>119</v>
      </c>
      <c r="D6" s="31">
        <v>13866</v>
      </c>
      <c r="E6" s="31" t="s">
        <v>310</v>
      </c>
      <c r="F6" s="31" t="s">
        <v>160</v>
      </c>
      <c r="G6" s="32" t="s">
        <v>165</v>
      </c>
      <c r="H6" s="32">
        <v>11</v>
      </c>
      <c r="I6" s="33">
        <v>2</v>
      </c>
      <c r="J6" s="33">
        <v>0</v>
      </c>
      <c r="K6" s="33">
        <v>0</v>
      </c>
      <c r="L6" s="40"/>
      <c r="M6" s="34"/>
      <c r="N6" s="39"/>
    </row>
    <row r="7" spans="1:14" x14ac:dyDescent="0.25">
      <c r="A7" s="55" t="s">
        <v>9</v>
      </c>
      <c r="B7" s="55" t="s">
        <v>117</v>
      </c>
      <c r="C7" s="55" t="s">
        <v>120</v>
      </c>
      <c r="D7" s="55">
        <v>36396</v>
      </c>
      <c r="E7" s="55" t="s">
        <v>310</v>
      </c>
      <c r="F7" s="31" t="s">
        <v>158</v>
      </c>
      <c r="G7" s="55" t="s">
        <v>165</v>
      </c>
      <c r="H7" s="55">
        <v>7</v>
      </c>
      <c r="I7" s="55">
        <v>9</v>
      </c>
      <c r="J7" s="55">
        <v>5943</v>
      </c>
      <c r="K7" s="55">
        <v>13722</v>
      </c>
      <c r="L7" s="40"/>
    </row>
    <row r="8" spans="1:14" x14ac:dyDescent="0.25">
      <c r="A8" s="54"/>
      <c r="B8" s="54"/>
      <c r="C8" s="54"/>
      <c r="D8" s="54"/>
      <c r="E8" s="54"/>
      <c r="F8" s="31" t="s">
        <v>161</v>
      </c>
      <c r="G8" s="54"/>
      <c r="H8" s="54"/>
      <c r="I8" s="54"/>
      <c r="J8" s="54"/>
      <c r="K8" s="54"/>
      <c r="L8" s="40"/>
    </row>
    <row r="9" spans="1:14" x14ac:dyDescent="0.25">
      <c r="A9" s="55" t="s">
        <v>9</v>
      </c>
      <c r="B9" s="55" t="s">
        <v>117</v>
      </c>
      <c r="C9" s="55" t="s">
        <v>121</v>
      </c>
      <c r="D9" s="55">
        <v>78751</v>
      </c>
      <c r="E9" s="55" t="s">
        <v>310</v>
      </c>
      <c r="F9" s="31" t="s">
        <v>162</v>
      </c>
      <c r="G9" s="55" t="s">
        <v>165</v>
      </c>
      <c r="H9" s="55">
        <v>25</v>
      </c>
      <c r="I9" s="55">
        <v>11</v>
      </c>
      <c r="J9" s="55">
        <v>13294</v>
      </c>
      <c r="K9" s="55">
        <v>49656</v>
      </c>
      <c r="L9" s="40"/>
    </row>
    <row r="10" spans="1:14" x14ac:dyDescent="0.25">
      <c r="A10" s="54"/>
      <c r="B10" s="54"/>
      <c r="C10" s="54"/>
      <c r="D10" s="54"/>
      <c r="E10" s="54"/>
      <c r="F10" s="31" t="s">
        <v>161</v>
      </c>
      <c r="G10" s="54"/>
      <c r="H10" s="54"/>
      <c r="I10" s="54"/>
      <c r="J10" s="54"/>
      <c r="K10" s="54"/>
      <c r="L10" s="40"/>
    </row>
    <row r="11" spans="1:14" x14ac:dyDescent="0.25">
      <c r="A11" s="55" t="s">
        <v>9</v>
      </c>
      <c r="B11" s="55" t="s">
        <v>118</v>
      </c>
      <c r="C11" s="55" t="s">
        <v>122</v>
      </c>
      <c r="D11" s="55">
        <v>42722</v>
      </c>
      <c r="E11" s="55" t="s">
        <v>310</v>
      </c>
      <c r="F11" s="31" t="s">
        <v>158</v>
      </c>
      <c r="G11" s="55" t="s">
        <v>166</v>
      </c>
      <c r="H11" s="55">
        <v>15</v>
      </c>
      <c r="I11" s="55">
        <v>8</v>
      </c>
      <c r="J11" s="55">
        <v>17557</v>
      </c>
      <c r="K11" s="55">
        <v>42861</v>
      </c>
      <c r="L11" s="40"/>
    </row>
    <row r="12" spans="1:14" x14ac:dyDescent="0.25">
      <c r="A12" s="54"/>
      <c r="B12" s="54"/>
      <c r="C12" s="54"/>
      <c r="D12" s="54"/>
      <c r="E12" s="54"/>
      <c r="F12" s="31" t="s">
        <v>161</v>
      </c>
      <c r="G12" s="54"/>
      <c r="H12" s="54"/>
      <c r="I12" s="54"/>
      <c r="J12" s="54"/>
      <c r="K12" s="54"/>
      <c r="L12" s="40"/>
    </row>
    <row r="13" spans="1:14" s="34" customFormat="1" x14ac:dyDescent="0.25">
      <c r="A13" s="50" t="s">
        <v>305</v>
      </c>
      <c r="B13" s="50" t="s">
        <v>201</v>
      </c>
      <c r="C13" s="50" t="s">
        <v>309</v>
      </c>
      <c r="D13" s="50">
        <v>3039</v>
      </c>
      <c r="E13" s="50">
        <v>1</v>
      </c>
      <c r="F13" s="50"/>
      <c r="G13" s="50" t="s">
        <v>175</v>
      </c>
      <c r="H13" s="50">
        <v>0</v>
      </c>
      <c r="I13" s="50">
        <v>0</v>
      </c>
      <c r="J13" s="50">
        <v>0</v>
      </c>
      <c r="K13" s="50">
        <v>0</v>
      </c>
      <c r="L13" s="40" t="s">
        <v>359</v>
      </c>
    </row>
    <row r="14" spans="1:14" s="34" customFormat="1" x14ac:dyDescent="0.25">
      <c r="A14" s="82" t="s">
        <v>9</v>
      </c>
      <c r="B14" s="82" t="s">
        <v>3</v>
      </c>
      <c r="C14" s="82" t="s">
        <v>350</v>
      </c>
      <c r="D14" s="82">
        <v>9898</v>
      </c>
      <c r="E14" s="82" t="s">
        <v>310</v>
      </c>
      <c r="F14" s="49" t="s">
        <v>158</v>
      </c>
      <c r="G14" s="82"/>
      <c r="H14" s="82">
        <v>2</v>
      </c>
      <c r="I14" s="82">
        <v>2</v>
      </c>
      <c r="J14" s="82">
        <v>0</v>
      </c>
      <c r="K14" s="82">
        <v>0</v>
      </c>
      <c r="L14" s="40"/>
    </row>
    <row r="15" spans="1:14" s="34" customFormat="1" x14ac:dyDescent="0.25">
      <c r="A15" s="83"/>
      <c r="B15" s="83"/>
      <c r="C15" s="83"/>
      <c r="D15" s="83"/>
      <c r="E15" s="83"/>
      <c r="F15" s="49" t="s">
        <v>159</v>
      </c>
      <c r="G15" s="83"/>
      <c r="H15" s="83"/>
      <c r="I15" s="83"/>
      <c r="J15" s="83"/>
      <c r="K15" s="83"/>
      <c r="L15" s="40"/>
    </row>
    <row r="16" spans="1:14" s="34" customFormat="1" x14ac:dyDescent="0.25">
      <c r="A16" s="82" t="s">
        <v>9</v>
      </c>
      <c r="B16" s="82" t="s">
        <v>3</v>
      </c>
      <c r="C16" s="82" t="s">
        <v>351</v>
      </c>
      <c r="D16" s="82">
        <v>6100</v>
      </c>
      <c r="E16" s="82" t="s">
        <v>310</v>
      </c>
      <c r="F16" s="49" t="s">
        <v>158</v>
      </c>
      <c r="G16" s="82"/>
      <c r="H16" s="82">
        <v>3</v>
      </c>
      <c r="I16" s="82">
        <v>3</v>
      </c>
      <c r="J16" s="82">
        <v>4251</v>
      </c>
      <c r="K16" s="82">
        <v>0</v>
      </c>
      <c r="L16" s="40"/>
    </row>
    <row r="17" spans="1:12" s="34" customFormat="1" x14ac:dyDescent="0.25">
      <c r="A17" s="83"/>
      <c r="B17" s="83"/>
      <c r="C17" s="83"/>
      <c r="D17" s="83"/>
      <c r="E17" s="83"/>
      <c r="F17" s="49" t="s">
        <v>159</v>
      </c>
      <c r="G17" s="83"/>
      <c r="H17" s="83"/>
      <c r="I17" s="83"/>
      <c r="J17" s="83"/>
      <c r="K17" s="83"/>
      <c r="L17" s="40"/>
    </row>
    <row r="18" spans="1:12" x14ac:dyDescent="0.25">
      <c r="A18" s="55" t="s">
        <v>10</v>
      </c>
      <c r="B18" s="55" t="s">
        <v>116</v>
      </c>
      <c r="C18" s="55" t="s">
        <v>6</v>
      </c>
      <c r="D18" s="55">
        <v>18117</v>
      </c>
      <c r="E18" s="55" t="s">
        <v>310</v>
      </c>
      <c r="F18" s="31" t="s">
        <v>158</v>
      </c>
      <c r="G18" s="55" t="s">
        <v>164</v>
      </c>
      <c r="H18" s="55">
        <v>2</v>
      </c>
      <c r="I18" s="55">
        <v>9</v>
      </c>
      <c r="J18" s="55">
        <v>833</v>
      </c>
      <c r="K18" s="55">
        <v>18117</v>
      </c>
      <c r="L18" s="40"/>
    </row>
    <row r="19" spans="1:12" x14ac:dyDescent="0.25">
      <c r="A19" s="54"/>
      <c r="B19" s="54"/>
      <c r="C19" s="54"/>
      <c r="D19" s="54"/>
      <c r="E19" s="54"/>
      <c r="F19" s="31" t="s">
        <v>161</v>
      </c>
      <c r="G19" s="54"/>
      <c r="H19" s="54"/>
      <c r="I19" s="54"/>
      <c r="J19" s="54"/>
      <c r="K19" s="54"/>
      <c r="L19" s="40"/>
    </row>
    <row r="20" spans="1:12" s="34" customFormat="1" x14ac:dyDescent="0.25">
      <c r="A20" s="82" t="s">
        <v>10</v>
      </c>
      <c r="B20" s="82" t="s">
        <v>116</v>
      </c>
      <c r="C20" s="82" t="s">
        <v>339</v>
      </c>
      <c r="D20" s="82">
        <v>9105</v>
      </c>
      <c r="E20" s="82" t="s">
        <v>310</v>
      </c>
      <c r="F20" s="49" t="s">
        <v>160</v>
      </c>
      <c r="G20" s="82"/>
      <c r="H20" s="82">
        <v>2</v>
      </c>
      <c r="I20" s="82">
        <v>2</v>
      </c>
      <c r="J20" s="82">
        <v>0</v>
      </c>
      <c r="K20" s="82">
        <v>533</v>
      </c>
      <c r="L20" s="40"/>
    </row>
    <row r="21" spans="1:12" s="34" customFormat="1" x14ac:dyDescent="0.25">
      <c r="A21" s="83"/>
      <c r="B21" s="83"/>
      <c r="C21" s="83"/>
      <c r="D21" s="83"/>
      <c r="E21" s="83"/>
      <c r="F21" s="49" t="s">
        <v>161</v>
      </c>
      <c r="G21" s="83"/>
      <c r="H21" s="83"/>
      <c r="I21" s="83"/>
      <c r="J21" s="83"/>
      <c r="K21" s="83"/>
      <c r="L21" s="40"/>
    </row>
    <row r="22" spans="1:12" x14ac:dyDescent="0.25">
      <c r="A22" s="55" t="s">
        <v>10</v>
      </c>
      <c r="B22" s="55" t="s">
        <v>116</v>
      </c>
      <c r="C22" s="55" t="s">
        <v>123</v>
      </c>
      <c r="D22" s="55">
        <v>6007</v>
      </c>
      <c r="E22" s="55" t="s">
        <v>310</v>
      </c>
      <c r="F22" s="31" t="s">
        <v>160</v>
      </c>
      <c r="G22" s="55" t="s">
        <v>200</v>
      </c>
      <c r="H22" s="55">
        <v>1</v>
      </c>
      <c r="I22" s="55">
        <v>2</v>
      </c>
      <c r="J22" s="55">
        <v>0</v>
      </c>
      <c r="K22" s="55">
        <v>1012</v>
      </c>
      <c r="L22" s="40"/>
    </row>
    <row r="23" spans="1:12" x14ac:dyDescent="0.25">
      <c r="A23" s="54"/>
      <c r="B23" s="54"/>
      <c r="C23" s="54"/>
      <c r="D23" s="54"/>
      <c r="E23" s="54"/>
      <c r="F23" s="31" t="s">
        <v>161</v>
      </c>
      <c r="G23" s="54"/>
      <c r="H23" s="54"/>
      <c r="I23" s="54"/>
      <c r="J23" s="54"/>
      <c r="K23" s="54"/>
      <c r="L23" s="40"/>
    </row>
    <row r="24" spans="1:12" x14ac:dyDescent="0.25">
      <c r="A24" s="53" t="s">
        <v>10</v>
      </c>
      <c r="B24" s="53" t="s">
        <v>201</v>
      </c>
      <c r="C24" s="53" t="s">
        <v>220</v>
      </c>
      <c r="D24" s="59">
        <v>2614</v>
      </c>
      <c r="E24" s="59">
        <v>4</v>
      </c>
      <c r="F24" s="32" t="s">
        <v>160</v>
      </c>
      <c r="G24" s="53" t="s">
        <v>175</v>
      </c>
      <c r="H24" s="61">
        <v>2</v>
      </c>
      <c r="I24" s="55">
        <v>4</v>
      </c>
      <c r="J24" s="55">
        <v>0</v>
      </c>
      <c r="K24" s="55">
        <v>1781</v>
      </c>
      <c r="L24" s="40"/>
    </row>
    <row r="25" spans="1:12" x14ac:dyDescent="0.25">
      <c r="A25" s="53"/>
      <c r="B25" s="53"/>
      <c r="C25" s="53"/>
      <c r="D25" s="59"/>
      <c r="E25" s="59"/>
      <c r="F25" s="32" t="s">
        <v>159</v>
      </c>
      <c r="G25" s="53"/>
      <c r="H25" s="62"/>
      <c r="I25" s="54"/>
      <c r="J25" s="54"/>
      <c r="K25" s="54"/>
      <c r="L25" s="40"/>
    </row>
    <row r="26" spans="1:12" x14ac:dyDescent="0.25">
      <c r="A26" s="53" t="s">
        <v>10</v>
      </c>
      <c r="B26" s="53" t="s">
        <v>201</v>
      </c>
      <c r="C26" s="53" t="s">
        <v>221</v>
      </c>
      <c r="D26" s="59">
        <v>2702</v>
      </c>
      <c r="E26" s="53" t="s">
        <v>310</v>
      </c>
      <c r="F26" s="32" t="s">
        <v>158</v>
      </c>
      <c r="G26" s="53" t="s">
        <v>169</v>
      </c>
      <c r="H26" s="61">
        <v>2</v>
      </c>
      <c r="I26" s="55">
        <v>2</v>
      </c>
      <c r="J26" s="55">
        <v>0</v>
      </c>
      <c r="K26" s="55">
        <v>4993</v>
      </c>
      <c r="L26" s="40"/>
    </row>
    <row r="27" spans="1:12" x14ac:dyDescent="0.25">
      <c r="A27" s="53"/>
      <c r="B27" s="53"/>
      <c r="C27" s="53"/>
      <c r="D27" s="59"/>
      <c r="E27" s="59"/>
      <c r="F27" s="32" t="s">
        <v>161</v>
      </c>
      <c r="G27" s="53"/>
      <c r="H27" s="62"/>
      <c r="I27" s="54"/>
      <c r="J27" s="54"/>
      <c r="K27" s="54"/>
      <c r="L27" s="40"/>
    </row>
    <row r="28" spans="1:12" x14ac:dyDescent="0.25">
      <c r="A28" s="55" t="s">
        <v>18</v>
      </c>
      <c r="B28" s="55" t="s">
        <v>3</v>
      </c>
      <c r="C28" s="55" t="s">
        <v>19</v>
      </c>
      <c r="D28" s="55">
        <v>2736</v>
      </c>
      <c r="E28" s="55" t="s">
        <v>310</v>
      </c>
      <c r="F28" s="32" t="s">
        <v>162</v>
      </c>
      <c r="G28" s="55" t="s">
        <v>163</v>
      </c>
      <c r="H28" s="55">
        <v>2</v>
      </c>
      <c r="I28" s="55">
        <v>1</v>
      </c>
      <c r="J28" s="55">
        <v>0</v>
      </c>
      <c r="K28" s="55">
        <v>1091</v>
      </c>
      <c r="L28" s="40"/>
    </row>
    <row r="29" spans="1:12" x14ac:dyDescent="0.25">
      <c r="A29" s="54"/>
      <c r="B29" s="54"/>
      <c r="C29" s="54"/>
      <c r="D29" s="54"/>
      <c r="E29" s="54"/>
      <c r="F29" s="32" t="s">
        <v>161</v>
      </c>
      <c r="G29" s="54"/>
      <c r="H29" s="54"/>
      <c r="I29" s="54"/>
      <c r="J29" s="54"/>
      <c r="K29" s="54"/>
      <c r="L29" s="40"/>
    </row>
    <row r="30" spans="1:12" x14ac:dyDescent="0.25">
      <c r="A30" s="53" t="s">
        <v>18</v>
      </c>
      <c r="B30" s="53" t="s">
        <v>201</v>
      </c>
      <c r="C30" s="53" t="s">
        <v>222</v>
      </c>
      <c r="D30" s="59">
        <v>2493</v>
      </c>
      <c r="E30" s="53" t="s">
        <v>311</v>
      </c>
      <c r="F30" s="32" t="s">
        <v>160</v>
      </c>
      <c r="G30" s="53" t="s">
        <v>175</v>
      </c>
      <c r="H30" s="61">
        <v>2</v>
      </c>
      <c r="I30" s="55">
        <v>1</v>
      </c>
      <c r="J30" s="55">
        <v>0</v>
      </c>
      <c r="K30" s="55">
        <v>0</v>
      </c>
      <c r="L30" s="40"/>
    </row>
    <row r="31" spans="1:12" x14ac:dyDescent="0.25">
      <c r="A31" s="53"/>
      <c r="B31" s="53"/>
      <c r="C31" s="53"/>
      <c r="D31" s="59"/>
      <c r="E31" s="59"/>
      <c r="F31" s="32" t="s">
        <v>161</v>
      </c>
      <c r="G31" s="53"/>
      <c r="H31" s="62"/>
      <c r="I31" s="54"/>
      <c r="J31" s="54"/>
      <c r="K31" s="54"/>
      <c r="L31" s="40"/>
    </row>
    <row r="32" spans="1:12" x14ac:dyDescent="0.25">
      <c r="A32" s="55" t="s">
        <v>21</v>
      </c>
      <c r="B32" s="55" t="s">
        <v>3</v>
      </c>
      <c r="C32" s="55" t="s">
        <v>20</v>
      </c>
      <c r="D32" s="55">
        <v>3269</v>
      </c>
      <c r="E32" s="55" t="s">
        <v>310</v>
      </c>
      <c r="F32" s="32" t="s">
        <v>168</v>
      </c>
      <c r="G32" s="55" t="s">
        <v>200</v>
      </c>
      <c r="H32" s="55">
        <v>2</v>
      </c>
      <c r="I32" s="55">
        <v>4</v>
      </c>
      <c r="J32" s="55">
        <v>0</v>
      </c>
      <c r="K32" s="55">
        <v>0</v>
      </c>
      <c r="L32" s="40"/>
    </row>
    <row r="33" spans="1:12" x14ac:dyDescent="0.25">
      <c r="A33" s="54"/>
      <c r="B33" s="54"/>
      <c r="C33" s="54"/>
      <c r="D33" s="54"/>
      <c r="E33" s="54"/>
      <c r="F33" s="32" t="s">
        <v>161</v>
      </c>
      <c r="G33" s="54"/>
      <c r="H33" s="54"/>
      <c r="I33" s="54"/>
      <c r="J33" s="54"/>
      <c r="K33" s="54"/>
      <c r="L33" s="40"/>
    </row>
    <row r="34" spans="1:12" x14ac:dyDescent="0.25">
      <c r="A34" s="55" t="s">
        <v>21</v>
      </c>
      <c r="B34" s="55" t="s">
        <v>95</v>
      </c>
      <c r="C34" s="55" t="s">
        <v>101</v>
      </c>
      <c r="D34" s="55">
        <v>1849</v>
      </c>
      <c r="E34" s="55">
        <v>4</v>
      </c>
      <c r="F34" s="32" t="s">
        <v>168</v>
      </c>
      <c r="G34" s="55" t="s">
        <v>316</v>
      </c>
      <c r="H34" s="55">
        <v>2</v>
      </c>
      <c r="I34" s="55">
        <v>2</v>
      </c>
      <c r="J34" s="55">
        <v>0</v>
      </c>
      <c r="K34" s="55">
        <v>0</v>
      </c>
      <c r="L34" s="40"/>
    </row>
    <row r="35" spans="1:12" x14ac:dyDescent="0.25">
      <c r="A35" s="54"/>
      <c r="B35" s="54"/>
      <c r="C35" s="54"/>
      <c r="D35" s="54"/>
      <c r="E35" s="54"/>
      <c r="F35" s="32" t="s">
        <v>161</v>
      </c>
      <c r="G35" s="54"/>
      <c r="H35" s="54"/>
      <c r="I35" s="54"/>
      <c r="J35" s="54"/>
      <c r="K35" s="54"/>
      <c r="L35" s="40"/>
    </row>
    <row r="36" spans="1:12" s="34" customFormat="1" x14ac:dyDescent="0.25">
      <c r="A36" s="82" t="s">
        <v>22</v>
      </c>
      <c r="B36" s="82" t="s">
        <v>3</v>
      </c>
      <c r="C36" s="82" t="s">
        <v>23</v>
      </c>
      <c r="D36" s="82">
        <v>1056</v>
      </c>
      <c r="E36" s="82" t="s">
        <v>310</v>
      </c>
      <c r="F36" s="50" t="s">
        <v>168</v>
      </c>
      <c r="G36" s="82" t="s">
        <v>200</v>
      </c>
      <c r="H36" s="82">
        <v>1</v>
      </c>
      <c r="I36" s="82">
        <v>1</v>
      </c>
      <c r="J36" s="82">
        <v>0</v>
      </c>
      <c r="K36" s="82">
        <v>0</v>
      </c>
      <c r="L36" s="40"/>
    </row>
    <row r="37" spans="1:12" s="34" customFormat="1" x14ac:dyDescent="0.25">
      <c r="A37" s="83"/>
      <c r="B37" s="83"/>
      <c r="C37" s="83"/>
      <c r="D37" s="83"/>
      <c r="E37" s="83"/>
      <c r="F37" s="50" t="s">
        <v>161</v>
      </c>
      <c r="G37" s="83"/>
      <c r="H37" s="83"/>
      <c r="I37" s="83"/>
      <c r="J37" s="83"/>
      <c r="K37" s="83"/>
      <c r="L37" s="40"/>
    </row>
    <row r="38" spans="1:12" x14ac:dyDescent="0.25">
      <c r="A38" s="55" t="s">
        <v>31</v>
      </c>
      <c r="B38" s="55" t="s">
        <v>3</v>
      </c>
      <c r="C38" s="55" t="s">
        <v>30</v>
      </c>
      <c r="D38" s="55">
        <v>4018</v>
      </c>
      <c r="E38" s="55" t="s">
        <v>310</v>
      </c>
      <c r="F38" s="32" t="s">
        <v>158</v>
      </c>
      <c r="G38" s="55" t="s">
        <v>175</v>
      </c>
      <c r="H38" s="55">
        <v>4</v>
      </c>
      <c r="I38" s="55">
        <v>7</v>
      </c>
      <c r="J38" s="55">
        <v>1617</v>
      </c>
      <c r="K38" s="55">
        <v>168</v>
      </c>
      <c r="L38" s="40"/>
    </row>
    <row r="39" spans="1:12" x14ac:dyDescent="0.25">
      <c r="A39" s="54"/>
      <c r="B39" s="54"/>
      <c r="C39" s="54"/>
      <c r="D39" s="54"/>
      <c r="E39" s="54"/>
      <c r="F39" s="32" t="s">
        <v>161</v>
      </c>
      <c r="G39" s="54"/>
      <c r="H39" s="54"/>
      <c r="I39" s="54"/>
      <c r="J39" s="54"/>
      <c r="K39" s="54"/>
      <c r="L39" s="40"/>
    </row>
    <row r="40" spans="1:12" x14ac:dyDescent="0.25">
      <c r="A40" s="55" t="s">
        <v>31</v>
      </c>
      <c r="B40" s="55" t="s">
        <v>95</v>
      </c>
      <c r="C40" s="55" t="s">
        <v>110</v>
      </c>
      <c r="D40" s="55">
        <v>1543</v>
      </c>
      <c r="E40" s="55" t="s">
        <v>310</v>
      </c>
      <c r="F40" s="32" t="s">
        <v>160</v>
      </c>
      <c r="G40" s="55" t="s">
        <v>175</v>
      </c>
      <c r="H40" s="55">
        <v>2</v>
      </c>
      <c r="I40" s="55">
        <v>1</v>
      </c>
      <c r="J40" s="55">
        <v>0</v>
      </c>
      <c r="K40" s="55">
        <v>0</v>
      </c>
      <c r="L40" s="40"/>
    </row>
    <row r="41" spans="1:12" x14ac:dyDescent="0.25">
      <c r="A41" s="54"/>
      <c r="B41" s="54"/>
      <c r="C41" s="54"/>
      <c r="D41" s="54"/>
      <c r="E41" s="54"/>
      <c r="F41" s="32" t="s">
        <v>161</v>
      </c>
      <c r="G41" s="54"/>
      <c r="H41" s="54"/>
      <c r="I41" s="54"/>
      <c r="J41" s="54"/>
      <c r="K41" s="54"/>
      <c r="L41" s="40"/>
    </row>
    <row r="42" spans="1:12" x14ac:dyDescent="0.25">
      <c r="A42" s="55" t="s">
        <v>31</v>
      </c>
      <c r="B42" s="55" t="s">
        <v>116</v>
      </c>
      <c r="C42" s="55" t="s">
        <v>136</v>
      </c>
      <c r="D42" s="55">
        <v>15522</v>
      </c>
      <c r="E42" s="55" t="s">
        <v>310</v>
      </c>
      <c r="F42" s="32" t="s">
        <v>158</v>
      </c>
      <c r="G42" s="55" t="s">
        <v>175</v>
      </c>
      <c r="H42" s="55">
        <v>8</v>
      </c>
      <c r="I42" s="55">
        <v>4</v>
      </c>
      <c r="J42" s="55">
        <v>15522</v>
      </c>
      <c r="K42" s="55">
        <v>9638</v>
      </c>
      <c r="L42" s="40"/>
    </row>
    <row r="43" spans="1:12" x14ac:dyDescent="0.25">
      <c r="A43" s="54"/>
      <c r="B43" s="54"/>
      <c r="C43" s="54"/>
      <c r="D43" s="54"/>
      <c r="E43" s="54"/>
      <c r="F43" s="32" t="s">
        <v>161</v>
      </c>
      <c r="G43" s="54"/>
      <c r="H43" s="54"/>
      <c r="I43" s="54"/>
      <c r="J43" s="54"/>
      <c r="K43" s="54"/>
      <c r="L43" s="40"/>
    </row>
    <row r="44" spans="1:12" x14ac:dyDescent="0.25">
      <c r="A44" s="55" t="s">
        <v>31</v>
      </c>
      <c r="B44" s="55" t="s">
        <v>116</v>
      </c>
      <c r="C44" s="55" t="s">
        <v>137</v>
      </c>
      <c r="D44" s="55">
        <v>1634</v>
      </c>
      <c r="E44" s="55" t="s">
        <v>310</v>
      </c>
      <c r="F44" s="32" t="s">
        <v>158</v>
      </c>
      <c r="G44" s="55" t="s">
        <v>177</v>
      </c>
      <c r="H44" s="55">
        <v>3</v>
      </c>
      <c r="I44" s="55">
        <v>1</v>
      </c>
      <c r="J44" s="55">
        <v>1634</v>
      </c>
      <c r="K44" s="55">
        <v>1634</v>
      </c>
      <c r="L44" s="40"/>
    </row>
    <row r="45" spans="1:12" x14ac:dyDescent="0.25">
      <c r="A45" s="54"/>
      <c r="B45" s="54"/>
      <c r="C45" s="54"/>
      <c r="D45" s="54"/>
      <c r="E45" s="54"/>
      <c r="F45" s="32" t="s">
        <v>161</v>
      </c>
      <c r="G45" s="54"/>
      <c r="H45" s="54"/>
      <c r="I45" s="54"/>
      <c r="J45" s="54"/>
      <c r="K45" s="54"/>
      <c r="L45" s="40"/>
    </row>
    <row r="46" spans="1:12" x14ac:dyDescent="0.25">
      <c r="A46" s="55" t="s">
        <v>31</v>
      </c>
      <c r="B46" s="55" t="s">
        <v>116</v>
      </c>
      <c r="C46" s="55" t="s">
        <v>138</v>
      </c>
      <c r="D46" s="55">
        <v>1522</v>
      </c>
      <c r="E46" s="55" t="s">
        <v>310</v>
      </c>
      <c r="F46" s="32" t="s">
        <v>162</v>
      </c>
      <c r="G46" s="55" t="s">
        <v>177</v>
      </c>
      <c r="H46" s="55">
        <v>3</v>
      </c>
      <c r="I46" s="55">
        <v>1</v>
      </c>
      <c r="J46" s="55">
        <v>1522</v>
      </c>
      <c r="K46" s="55">
        <v>1522</v>
      </c>
      <c r="L46" s="40"/>
    </row>
    <row r="47" spans="1:12" x14ac:dyDescent="0.25">
      <c r="A47" s="54"/>
      <c r="B47" s="54"/>
      <c r="C47" s="54"/>
      <c r="D47" s="54"/>
      <c r="E47" s="54"/>
      <c r="F47" s="32" t="s">
        <v>161</v>
      </c>
      <c r="G47" s="54"/>
      <c r="H47" s="54"/>
      <c r="I47" s="54"/>
      <c r="J47" s="54"/>
      <c r="K47" s="54"/>
      <c r="L47" s="40"/>
    </row>
    <row r="48" spans="1:12" s="46" customFormat="1" x14ac:dyDescent="0.25">
      <c r="A48" s="86" t="s">
        <v>31</v>
      </c>
      <c r="B48" s="86" t="s">
        <v>201</v>
      </c>
      <c r="C48" s="86" t="s">
        <v>295</v>
      </c>
      <c r="D48" s="86">
        <v>2146</v>
      </c>
      <c r="E48" s="86">
        <v>4</v>
      </c>
      <c r="F48" s="44" t="s">
        <v>160</v>
      </c>
      <c r="G48" s="86" t="s">
        <v>169</v>
      </c>
      <c r="H48" s="68">
        <v>2</v>
      </c>
      <c r="I48" s="68">
        <v>0</v>
      </c>
      <c r="J48" s="68">
        <v>0</v>
      </c>
      <c r="K48" s="68">
        <v>0</v>
      </c>
      <c r="L48" s="45"/>
    </row>
    <row r="49" spans="1:12" s="46" customFormat="1" x14ac:dyDescent="0.25">
      <c r="A49" s="86"/>
      <c r="B49" s="86"/>
      <c r="C49" s="86"/>
      <c r="D49" s="86"/>
      <c r="E49" s="86"/>
      <c r="F49" s="44" t="s">
        <v>159</v>
      </c>
      <c r="G49" s="86"/>
      <c r="H49" s="69"/>
      <c r="I49" s="69"/>
      <c r="J49" s="69"/>
      <c r="K49" s="69"/>
      <c r="L49" s="45"/>
    </row>
    <row r="50" spans="1:12" s="34" customFormat="1" x14ac:dyDescent="0.25">
      <c r="A50" s="75" t="s">
        <v>31</v>
      </c>
      <c r="B50" s="75" t="s">
        <v>357</v>
      </c>
      <c r="C50" s="82" t="s">
        <v>358</v>
      </c>
      <c r="D50" s="82">
        <v>9000</v>
      </c>
      <c r="E50" s="82"/>
      <c r="F50" s="50"/>
      <c r="G50" s="82"/>
      <c r="H50" s="82">
        <v>2</v>
      </c>
      <c r="I50" s="82">
        <v>2</v>
      </c>
      <c r="J50" s="82">
        <v>0</v>
      </c>
      <c r="K50" s="82">
        <v>0</v>
      </c>
      <c r="L50" s="40"/>
    </row>
    <row r="51" spans="1:12" s="34" customFormat="1" x14ac:dyDescent="0.25">
      <c r="A51" s="75"/>
      <c r="B51" s="75"/>
      <c r="C51" s="83"/>
      <c r="D51" s="83"/>
      <c r="E51" s="83"/>
      <c r="F51" s="50"/>
      <c r="G51" s="83"/>
      <c r="H51" s="83"/>
      <c r="I51" s="83"/>
      <c r="J51" s="83"/>
      <c r="K51" s="83"/>
      <c r="L51" s="40"/>
    </row>
    <row r="52" spans="1:12" s="34" customFormat="1" x14ac:dyDescent="0.25">
      <c r="A52" s="83" t="s">
        <v>31</v>
      </c>
      <c r="B52" s="83" t="s">
        <v>357</v>
      </c>
      <c r="C52" s="90" t="s">
        <v>356</v>
      </c>
      <c r="D52" s="90">
        <v>9000</v>
      </c>
      <c r="E52" s="90"/>
      <c r="F52" s="49"/>
      <c r="G52" s="90"/>
      <c r="H52" s="82">
        <v>2</v>
      </c>
      <c r="I52" s="82">
        <v>2</v>
      </c>
      <c r="J52" s="82">
        <v>9000</v>
      </c>
      <c r="K52" s="82">
        <v>0</v>
      </c>
      <c r="L52" s="40"/>
    </row>
    <row r="53" spans="1:12" s="34" customFormat="1" x14ac:dyDescent="0.25">
      <c r="A53" s="75"/>
      <c r="B53" s="75"/>
      <c r="C53" s="83"/>
      <c r="D53" s="83"/>
      <c r="E53" s="83"/>
      <c r="F53" s="50"/>
      <c r="G53" s="83"/>
      <c r="H53" s="83"/>
      <c r="I53" s="83"/>
      <c r="J53" s="83"/>
      <c r="K53" s="83"/>
      <c r="L53" s="40"/>
    </row>
    <row r="54" spans="1:12" x14ac:dyDescent="0.25">
      <c r="A54" s="53" t="s">
        <v>31</v>
      </c>
      <c r="B54" s="53" t="s">
        <v>201</v>
      </c>
      <c r="C54" s="53" t="s">
        <v>296</v>
      </c>
      <c r="D54" s="53">
        <v>2116</v>
      </c>
      <c r="E54" s="53">
        <v>4</v>
      </c>
      <c r="F54" s="32" t="s">
        <v>297</v>
      </c>
      <c r="G54" s="55" t="s">
        <v>175</v>
      </c>
      <c r="H54" s="55">
        <v>2</v>
      </c>
      <c r="I54" s="55">
        <v>1</v>
      </c>
      <c r="J54" s="55">
        <v>0</v>
      </c>
      <c r="K54" s="55">
        <v>0</v>
      </c>
      <c r="L54" s="40"/>
    </row>
    <row r="55" spans="1:12" x14ac:dyDescent="0.25">
      <c r="A55" s="55"/>
      <c r="B55" s="55"/>
      <c r="C55" s="55"/>
      <c r="D55" s="55"/>
      <c r="E55" s="55"/>
      <c r="F55" s="30" t="s">
        <v>188</v>
      </c>
      <c r="G55" s="60"/>
      <c r="H55" s="54"/>
      <c r="I55" s="54"/>
      <c r="J55" s="54"/>
      <c r="K55" s="54"/>
      <c r="L55" s="40"/>
    </row>
    <row r="56" spans="1:12" x14ac:dyDescent="0.25">
      <c r="A56" s="55" t="s">
        <v>27</v>
      </c>
      <c r="B56" s="55" t="s">
        <v>3</v>
      </c>
      <c r="C56" s="55" t="s">
        <v>26</v>
      </c>
      <c r="D56" s="55">
        <v>3482</v>
      </c>
      <c r="E56" s="55" t="s">
        <v>310</v>
      </c>
      <c r="F56" s="32" t="s">
        <v>160</v>
      </c>
      <c r="G56" s="55" t="s">
        <v>175</v>
      </c>
      <c r="H56" s="55">
        <v>2</v>
      </c>
      <c r="I56" s="55">
        <v>3</v>
      </c>
      <c r="J56" s="55">
        <v>0</v>
      </c>
      <c r="K56" s="55">
        <v>0</v>
      </c>
      <c r="L56" s="40"/>
    </row>
    <row r="57" spans="1:12" x14ac:dyDescent="0.25">
      <c r="A57" s="54"/>
      <c r="B57" s="54"/>
      <c r="C57" s="54"/>
      <c r="D57" s="54"/>
      <c r="E57" s="54"/>
      <c r="F57" s="32" t="s">
        <v>161</v>
      </c>
      <c r="G57" s="54"/>
      <c r="H57" s="54"/>
      <c r="I57" s="54"/>
      <c r="J57" s="54"/>
      <c r="K57" s="54"/>
      <c r="L57" s="40"/>
    </row>
    <row r="58" spans="1:12" x14ac:dyDescent="0.25">
      <c r="A58" s="55" t="s">
        <v>14</v>
      </c>
      <c r="B58" s="55" t="s">
        <v>3</v>
      </c>
      <c r="C58" s="55" t="s">
        <v>17</v>
      </c>
      <c r="D58" s="55">
        <v>3391</v>
      </c>
      <c r="E58" s="55" t="s">
        <v>311</v>
      </c>
      <c r="F58" s="32" t="s">
        <v>168</v>
      </c>
      <c r="G58" s="55" t="s">
        <v>170</v>
      </c>
      <c r="H58" s="55">
        <v>1</v>
      </c>
      <c r="I58" s="55">
        <v>2</v>
      </c>
      <c r="J58" s="55">
        <v>0</v>
      </c>
      <c r="K58" s="55">
        <v>0</v>
      </c>
      <c r="L58" s="40"/>
    </row>
    <row r="59" spans="1:12" x14ac:dyDescent="0.25">
      <c r="A59" s="54"/>
      <c r="B59" s="54"/>
      <c r="C59" s="54"/>
      <c r="D59" s="54"/>
      <c r="E59" s="54"/>
      <c r="F59" s="32" t="s">
        <v>161</v>
      </c>
      <c r="G59" s="54"/>
      <c r="H59" s="54"/>
      <c r="I59" s="54"/>
      <c r="J59" s="54"/>
      <c r="K59" s="54"/>
      <c r="L59" s="40"/>
    </row>
    <row r="60" spans="1:12" x14ac:dyDescent="0.25">
      <c r="A60" s="43" t="s">
        <v>14</v>
      </c>
      <c r="B60" s="43" t="s">
        <v>3</v>
      </c>
      <c r="C60" s="43" t="s">
        <v>15</v>
      </c>
      <c r="D60" s="43">
        <v>1606</v>
      </c>
      <c r="E60" s="43" t="s">
        <v>310</v>
      </c>
      <c r="F60" s="41" t="s">
        <v>340</v>
      </c>
      <c r="G60" s="43"/>
      <c r="H60" s="43">
        <v>1</v>
      </c>
      <c r="I60" s="43">
        <v>1</v>
      </c>
      <c r="J60" s="43">
        <v>0</v>
      </c>
      <c r="K60" s="43">
        <v>1269</v>
      </c>
      <c r="L60" s="40"/>
    </row>
    <row r="61" spans="1:12" x14ac:dyDescent="0.25">
      <c r="A61" s="43" t="s">
        <v>14</v>
      </c>
      <c r="B61" s="43" t="s">
        <v>3</v>
      </c>
      <c r="C61" s="43" t="s">
        <v>16</v>
      </c>
      <c r="D61" s="43">
        <v>1881</v>
      </c>
      <c r="E61" s="43" t="s">
        <v>310</v>
      </c>
      <c r="F61" s="41" t="s">
        <v>340</v>
      </c>
      <c r="G61" s="43"/>
      <c r="H61" s="43">
        <v>1</v>
      </c>
      <c r="I61" s="43">
        <v>1</v>
      </c>
      <c r="J61" s="43">
        <v>0</v>
      </c>
      <c r="K61" s="43">
        <v>904</v>
      </c>
      <c r="L61" s="40"/>
    </row>
    <row r="62" spans="1:12" s="34" customFormat="1" x14ac:dyDescent="0.25">
      <c r="A62" s="44" t="s">
        <v>14</v>
      </c>
      <c r="B62" s="44" t="s">
        <v>95</v>
      </c>
      <c r="C62" s="44" t="s">
        <v>96</v>
      </c>
      <c r="D62" s="44">
        <v>3824</v>
      </c>
      <c r="E62" s="44">
        <v>1</v>
      </c>
      <c r="F62" s="44"/>
      <c r="G62" s="44" t="s">
        <v>171</v>
      </c>
      <c r="H62" s="44">
        <v>0</v>
      </c>
      <c r="I62" s="44">
        <v>0</v>
      </c>
      <c r="J62" s="44">
        <v>0</v>
      </c>
      <c r="K62" s="44">
        <v>0</v>
      </c>
      <c r="L62" s="40"/>
    </row>
    <row r="63" spans="1:12" x14ac:dyDescent="0.25">
      <c r="A63" s="55" t="s">
        <v>14</v>
      </c>
      <c r="B63" s="55" t="s">
        <v>116</v>
      </c>
      <c r="C63" s="55" t="s">
        <v>134</v>
      </c>
      <c r="D63" s="55">
        <v>19519</v>
      </c>
      <c r="E63" s="55">
        <v>4</v>
      </c>
      <c r="F63" s="32" t="s">
        <v>160</v>
      </c>
      <c r="G63" s="55" t="s">
        <v>172</v>
      </c>
      <c r="H63" s="55">
        <v>10</v>
      </c>
      <c r="I63" s="55">
        <v>4</v>
      </c>
      <c r="J63" s="55">
        <v>10597</v>
      </c>
      <c r="K63" s="55">
        <v>0</v>
      </c>
      <c r="L63" s="40"/>
    </row>
    <row r="64" spans="1:12" x14ac:dyDescent="0.25">
      <c r="A64" s="54"/>
      <c r="B64" s="54"/>
      <c r="C64" s="54"/>
      <c r="D64" s="54"/>
      <c r="E64" s="54"/>
      <c r="F64" s="32" t="s">
        <v>159</v>
      </c>
      <c r="G64" s="54"/>
      <c r="H64" s="54"/>
      <c r="I64" s="54"/>
      <c r="J64" s="54"/>
      <c r="K64" s="54"/>
      <c r="L64" s="40"/>
    </row>
    <row r="65" spans="1:12" x14ac:dyDescent="0.25">
      <c r="A65" s="65" t="s">
        <v>14</v>
      </c>
      <c r="B65" s="65" t="s">
        <v>357</v>
      </c>
      <c r="C65" s="65" t="s">
        <v>352</v>
      </c>
      <c r="D65" s="65">
        <v>10315</v>
      </c>
      <c r="E65" s="65" t="s">
        <v>310</v>
      </c>
      <c r="F65" s="41" t="s">
        <v>160</v>
      </c>
      <c r="G65" s="65"/>
      <c r="H65" s="65">
        <v>3</v>
      </c>
      <c r="I65" s="65">
        <v>3</v>
      </c>
      <c r="J65" s="65">
        <v>10315</v>
      </c>
      <c r="K65" s="65">
        <v>0</v>
      </c>
      <c r="L65" s="40"/>
    </row>
    <row r="66" spans="1:12" x14ac:dyDescent="0.25">
      <c r="A66" s="66"/>
      <c r="B66" s="66"/>
      <c r="C66" s="66"/>
      <c r="D66" s="66"/>
      <c r="E66" s="66"/>
      <c r="F66" s="41" t="s">
        <v>338</v>
      </c>
      <c r="G66" s="66"/>
      <c r="H66" s="66"/>
      <c r="I66" s="66"/>
      <c r="J66" s="66"/>
      <c r="K66" s="66"/>
      <c r="L66" s="40"/>
    </row>
    <row r="67" spans="1:12" x14ac:dyDescent="0.25">
      <c r="A67" s="65" t="s">
        <v>14</v>
      </c>
      <c r="B67" s="65" t="s">
        <v>357</v>
      </c>
      <c r="C67" s="65" t="s">
        <v>353</v>
      </c>
      <c r="D67" s="65">
        <v>16815</v>
      </c>
      <c r="E67" s="65" t="s">
        <v>310</v>
      </c>
      <c r="F67" s="41" t="s">
        <v>160</v>
      </c>
      <c r="G67" s="65"/>
      <c r="H67" s="65">
        <v>2</v>
      </c>
      <c r="I67" s="65">
        <v>2</v>
      </c>
      <c r="J67" s="65">
        <v>16815</v>
      </c>
      <c r="K67" s="65">
        <v>0</v>
      </c>
      <c r="L67" s="40"/>
    </row>
    <row r="68" spans="1:12" x14ac:dyDescent="0.25">
      <c r="A68" s="66"/>
      <c r="B68" s="66"/>
      <c r="C68" s="66"/>
      <c r="D68" s="66"/>
      <c r="E68" s="66"/>
      <c r="F68" s="41" t="s">
        <v>159</v>
      </c>
      <c r="G68" s="66"/>
      <c r="H68" s="66"/>
      <c r="I68" s="66"/>
      <c r="J68" s="66"/>
      <c r="K68" s="66"/>
      <c r="L68" s="40"/>
    </row>
    <row r="69" spans="1:12" x14ac:dyDescent="0.25">
      <c r="A69" s="53" t="s">
        <v>14</v>
      </c>
      <c r="B69" s="53" t="s">
        <v>201</v>
      </c>
      <c r="C69" s="53" t="s">
        <v>210</v>
      </c>
      <c r="D69" s="59">
        <v>1902</v>
      </c>
      <c r="E69" s="53" t="s">
        <v>310</v>
      </c>
      <c r="F69" s="32" t="s">
        <v>160</v>
      </c>
      <c r="G69" s="53" t="s">
        <v>163</v>
      </c>
      <c r="H69" s="61">
        <v>1</v>
      </c>
      <c r="I69" s="55">
        <v>2</v>
      </c>
      <c r="J69" s="55">
        <v>0</v>
      </c>
      <c r="K69" s="55">
        <v>1902</v>
      </c>
      <c r="L69" s="40"/>
    </row>
    <row r="70" spans="1:12" x14ac:dyDescent="0.25">
      <c r="A70" s="53"/>
      <c r="B70" s="53"/>
      <c r="C70" s="53"/>
      <c r="D70" s="59"/>
      <c r="E70" s="59"/>
      <c r="F70" s="32" t="s">
        <v>161</v>
      </c>
      <c r="G70" s="59"/>
      <c r="H70" s="62"/>
      <c r="I70" s="54"/>
      <c r="J70" s="54"/>
      <c r="K70" s="54"/>
      <c r="L70" s="40"/>
    </row>
    <row r="71" spans="1:12" x14ac:dyDescent="0.25">
      <c r="A71" s="53" t="s">
        <v>14</v>
      </c>
      <c r="B71" s="53" t="s">
        <v>201</v>
      </c>
      <c r="C71" s="53" t="s">
        <v>211</v>
      </c>
      <c r="D71" s="59">
        <v>3208</v>
      </c>
      <c r="E71" s="53" t="s">
        <v>310</v>
      </c>
      <c r="F71" s="32" t="s">
        <v>158</v>
      </c>
      <c r="G71" s="53" t="s">
        <v>175</v>
      </c>
      <c r="H71" s="61">
        <v>1</v>
      </c>
      <c r="I71" s="55">
        <v>1</v>
      </c>
      <c r="J71" s="55">
        <v>0</v>
      </c>
      <c r="K71" s="55">
        <v>1629</v>
      </c>
      <c r="L71" s="40"/>
    </row>
    <row r="72" spans="1:12" x14ac:dyDescent="0.25">
      <c r="A72" s="53"/>
      <c r="B72" s="53"/>
      <c r="C72" s="53"/>
      <c r="D72" s="59"/>
      <c r="E72" s="59"/>
      <c r="F72" s="32" t="s">
        <v>161</v>
      </c>
      <c r="G72" s="59"/>
      <c r="H72" s="62"/>
      <c r="I72" s="54"/>
      <c r="J72" s="54"/>
      <c r="K72" s="54"/>
      <c r="L72" s="40"/>
    </row>
    <row r="73" spans="1:12" x14ac:dyDescent="0.25">
      <c r="A73" s="53" t="s">
        <v>14</v>
      </c>
      <c r="B73" s="53" t="s">
        <v>201</v>
      </c>
      <c r="C73" s="53" t="s">
        <v>212</v>
      </c>
      <c r="D73" s="59">
        <v>2183</v>
      </c>
      <c r="E73" s="53" t="s">
        <v>310</v>
      </c>
      <c r="F73" s="32" t="s">
        <v>158</v>
      </c>
      <c r="G73" s="53" t="s">
        <v>163</v>
      </c>
      <c r="H73" s="61">
        <v>1</v>
      </c>
      <c r="I73" s="55">
        <v>1</v>
      </c>
      <c r="J73" s="55">
        <v>0</v>
      </c>
      <c r="K73" s="55">
        <v>728</v>
      </c>
      <c r="L73" s="40"/>
    </row>
    <row r="74" spans="1:12" x14ac:dyDescent="0.25">
      <c r="A74" s="53"/>
      <c r="B74" s="53"/>
      <c r="C74" s="53"/>
      <c r="D74" s="59"/>
      <c r="E74" s="59"/>
      <c r="F74" s="32" t="s">
        <v>161</v>
      </c>
      <c r="G74" s="59"/>
      <c r="H74" s="62"/>
      <c r="I74" s="54"/>
      <c r="J74" s="54"/>
      <c r="K74" s="54"/>
      <c r="L74" s="40"/>
    </row>
    <row r="75" spans="1:12" x14ac:dyDescent="0.25">
      <c r="A75" s="53" t="s">
        <v>14</v>
      </c>
      <c r="B75" s="53" t="s">
        <v>201</v>
      </c>
      <c r="C75" s="53" t="s">
        <v>214</v>
      </c>
      <c r="D75" s="59">
        <v>1974</v>
      </c>
      <c r="E75" s="59">
        <v>1</v>
      </c>
      <c r="F75" s="32" t="s">
        <v>168</v>
      </c>
      <c r="G75" s="53" t="s">
        <v>163</v>
      </c>
      <c r="H75" s="61">
        <v>1</v>
      </c>
      <c r="I75" s="55">
        <v>1</v>
      </c>
      <c r="J75" s="55">
        <v>0</v>
      </c>
      <c r="K75" s="55">
        <v>0</v>
      </c>
      <c r="L75" s="40"/>
    </row>
    <row r="76" spans="1:12" x14ac:dyDescent="0.25">
      <c r="A76" s="53"/>
      <c r="B76" s="53"/>
      <c r="C76" s="53"/>
      <c r="D76" s="59"/>
      <c r="E76" s="59"/>
      <c r="F76" s="32" t="s">
        <v>161</v>
      </c>
      <c r="G76" s="59"/>
      <c r="H76" s="62"/>
      <c r="I76" s="54"/>
      <c r="J76" s="54"/>
      <c r="K76" s="54"/>
      <c r="L76" s="40"/>
    </row>
    <row r="77" spans="1:12" s="46" customFormat="1" x14ac:dyDescent="0.25">
      <c r="A77" s="44" t="s">
        <v>11</v>
      </c>
      <c r="B77" s="44" t="s">
        <v>3</v>
      </c>
      <c r="C77" s="44" t="s">
        <v>12</v>
      </c>
      <c r="D77" s="44">
        <v>2037</v>
      </c>
      <c r="E77" s="44">
        <v>1</v>
      </c>
      <c r="F77" s="44"/>
      <c r="G77" s="44" t="s">
        <v>163</v>
      </c>
      <c r="H77" s="44">
        <v>0</v>
      </c>
      <c r="I77" s="44">
        <v>0</v>
      </c>
      <c r="J77" s="44">
        <v>0</v>
      </c>
      <c r="K77" s="44">
        <v>0</v>
      </c>
      <c r="L77" s="45"/>
    </row>
    <row r="78" spans="1:12" x14ac:dyDescent="0.25">
      <c r="A78" s="55" t="s">
        <v>11</v>
      </c>
      <c r="B78" s="55" t="s">
        <v>3</v>
      </c>
      <c r="C78" s="55" t="s">
        <v>13</v>
      </c>
      <c r="D78" s="55">
        <v>982</v>
      </c>
      <c r="E78" s="55" t="s">
        <v>311</v>
      </c>
      <c r="F78" s="32" t="s">
        <v>160</v>
      </c>
      <c r="G78" s="55" t="s">
        <v>200</v>
      </c>
      <c r="H78" s="55">
        <v>1</v>
      </c>
      <c r="I78" s="55">
        <v>1</v>
      </c>
      <c r="J78" s="55">
        <v>0</v>
      </c>
      <c r="K78" s="55">
        <v>0</v>
      </c>
      <c r="L78" s="40"/>
    </row>
    <row r="79" spans="1:12" x14ac:dyDescent="0.25">
      <c r="A79" s="54"/>
      <c r="B79" s="54"/>
      <c r="C79" s="54"/>
      <c r="D79" s="54"/>
      <c r="E79" s="54"/>
      <c r="F79" s="32" t="s">
        <v>159</v>
      </c>
      <c r="G79" s="54"/>
      <c r="H79" s="54"/>
      <c r="I79" s="54"/>
      <c r="J79" s="54"/>
      <c r="K79" s="54"/>
      <c r="L79" s="40"/>
    </row>
    <row r="80" spans="1:12" x14ac:dyDescent="0.25">
      <c r="A80" s="53" t="s">
        <v>203</v>
      </c>
      <c r="B80" s="53" t="s">
        <v>201</v>
      </c>
      <c r="C80" s="53" t="s">
        <v>205</v>
      </c>
      <c r="D80" s="59">
        <v>3003</v>
      </c>
      <c r="E80" s="53" t="s">
        <v>310</v>
      </c>
      <c r="F80" s="32" t="s">
        <v>168</v>
      </c>
      <c r="G80" s="53" t="s">
        <v>206</v>
      </c>
      <c r="H80" s="61">
        <v>1</v>
      </c>
      <c r="I80" s="55">
        <v>2</v>
      </c>
      <c r="J80" s="55">
        <v>0</v>
      </c>
      <c r="K80" s="55">
        <v>0</v>
      </c>
      <c r="L80" s="40"/>
    </row>
    <row r="81" spans="1:12" x14ac:dyDescent="0.25">
      <c r="A81" s="53"/>
      <c r="B81" s="53"/>
      <c r="C81" s="53"/>
      <c r="D81" s="59"/>
      <c r="E81" s="59"/>
      <c r="F81" s="32" t="s">
        <v>161</v>
      </c>
      <c r="G81" s="53"/>
      <c r="H81" s="62"/>
      <c r="I81" s="54"/>
      <c r="J81" s="54"/>
      <c r="K81" s="54"/>
      <c r="L81" s="40"/>
    </row>
    <row r="82" spans="1:12" s="34" customFormat="1" x14ac:dyDescent="0.25">
      <c r="A82" s="38" t="s">
        <v>99</v>
      </c>
      <c r="B82" s="38" t="s">
        <v>95</v>
      </c>
      <c r="C82" s="38" t="s">
        <v>100</v>
      </c>
      <c r="D82" s="38">
        <v>5379</v>
      </c>
      <c r="E82" s="38">
        <v>1</v>
      </c>
      <c r="F82" s="38"/>
      <c r="G82" s="38" t="s">
        <v>174</v>
      </c>
      <c r="H82" s="38">
        <v>0</v>
      </c>
      <c r="I82" s="38">
        <v>6</v>
      </c>
      <c r="J82" s="38">
        <v>140</v>
      </c>
      <c r="K82" s="38">
        <v>0</v>
      </c>
      <c r="L82" s="40"/>
    </row>
    <row r="83" spans="1:12" x14ac:dyDescent="0.25">
      <c r="A83" s="67" t="s">
        <v>99</v>
      </c>
      <c r="B83" s="67" t="s">
        <v>201</v>
      </c>
      <c r="C83" s="67" t="s">
        <v>216</v>
      </c>
      <c r="D83" s="70">
        <v>1732</v>
      </c>
      <c r="E83" s="67" t="s">
        <v>310</v>
      </c>
      <c r="F83" s="41" t="s">
        <v>158</v>
      </c>
      <c r="G83" s="67" t="s">
        <v>175</v>
      </c>
      <c r="H83" s="71">
        <v>1</v>
      </c>
      <c r="I83" s="65">
        <v>0</v>
      </c>
      <c r="J83" s="65">
        <v>0</v>
      </c>
      <c r="K83" s="65">
        <v>1451</v>
      </c>
      <c r="L83" s="40"/>
    </row>
    <row r="84" spans="1:12" x14ac:dyDescent="0.25">
      <c r="A84" s="67"/>
      <c r="B84" s="67"/>
      <c r="C84" s="67"/>
      <c r="D84" s="70"/>
      <c r="E84" s="70"/>
      <c r="F84" s="41" t="s">
        <v>161</v>
      </c>
      <c r="G84" s="67"/>
      <c r="H84" s="72"/>
      <c r="I84" s="66"/>
      <c r="J84" s="66"/>
      <c r="K84" s="66"/>
      <c r="L84" s="40"/>
    </row>
    <row r="85" spans="1:12" x14ac:dyDescent="0.25">
      <c r="A85" s="53" t="s">
        <v>99</v>
      </c>
      <c r="B85" s="53" t="s">
        <v>217</v>
      </c>
      <c r="C85" s="53" t="s">
        <v>218</v>
      </c>
      <c r="D85" s="59">
        <v>3555</v>
      </c>
      <c r="E85" s="59">
        <v>4</v>
      </c>
      <c r="F85" s="32" t="s">
        <v>160</v>
      </c>
      <c r="G85" s="53" t="s">
        <v>182</v>
      </c>
      <c r="H85" s="61">
        <v>3</v>
      </c>
      <c r="I85" s="55">
        <v>2</v>
      </c>
      <c r="J85" s="55">
        <v>0</v>
      </c>
      <c r="K85" s="55">
        <v>0</v>
      </c>
      <c r="L85" s="40"/>
    </row>
    <row r="86" spans="1:12" x14ac:dyDescent="0.25">
      <c r="A86" s="53"/>
      <c r="B86" s="53"/>
      <c r="C86" s="53"/>
      <c r="D86" s="59"/>
      <c r="E86" s="59"/>
      <c r="F86" s="32" t="s">
        <v>188</v>
      </c>
      <c r="G86" s="53"/>
      <c r="H86" s="62"/>
      <c r="I86" s="54"/>
      <c r="J86" s="54"/>
      <c r="K86" s="54"/>
      <c r="L86" s="40"/>
    </row>
    <row r="87" spans="1:12" x14ac:dyDescent="0.25">
      <c r="A87" s="53" t="s">
        <v>99</v>
      </c>
      <c r="B87" s="53" t="s">
        <v>201</v>
      </c>
      <c r="C87" s="53" t="s">
        <v>219</v>
      </c>
      <c r="D87" s="59">
        <v>2601</v>
      </c>
      <c r="E87" s="53" t="s">
        <v>310</v>
      </c>
      <c r="F87" s="32" t="s">
        <v>160</v>
      </c>
      <c r="G87" s="53" t="s">
        <v>175</v>
      </c>
      <c r="H87" s="61">
        <v>2</v>
      </c>
      <c r="I87" s="55">
        <v>2</v>
      </c>
      <c r="J87" s="55">
        <v>0</v>
      </c>
      <c r="K87" s="55">
        <v>0</v>
      </c>
      <c r="L87" s="40"/>
    </row>
    <row r="88" spans="1:12" x14ac:dyDescent="0.25">
      <c r="A88" s="53"/>
      <c r="B88" s="53"/>
      <c r="C88" s="53"/>
      <c r="D88" s="59"/>
      <c r="E88" s="59"/>
      <c r="F88" s="32" t="s">
        <v>161</v>
      </c>
      <c r="G88" s="53"/>
      <c r="H88" s="62"/>
      <c r="I88" s="54"/>
      <c r="J88" s="54"/>
      <c r="K88" s="54"/>
      <c r="L88" s="40"/>
    </row>
    <row r="89" spans="1:12" x14ac:dyDescent="0.25">
      <c r="A89" s="55" t="s">
        <v>97</v>
      </c>
      <c r="B89" s="55" t="s">
        <v>95</v>
      </c>
      <c r="C89" s="55" t="s">
        <v>98</v>
      </c>
      <c r="D89" s="55">
        <v>8185</v>
      </c>
      <c r="E89" s="55" t="s">
        <v>311</v>
      </c>
      <c r="F89" s="32" t="s">
        <v>160</v>
      </c>
      <c r="G89" s="55" t="s">
        <v>173</v>
      </c>
      <c r="H89" s="55">
        <v>5</v>
      </c>
      <c r="I89" s="55">
        <v>2</v>
      </c>
      <c r="J89" s="55">
        <v>0</v>
      </c>
      <c r="K89" s="55">
        <v>0</v>
      </c>
      <c r="L89" s="40"/>
    </row>
    <row r="90" spans="1:12" x14ac:dyDescent="0.25">
      <c r="A90" s="54"/>
      <c r="B90" s="54"/>
      <c r="C90" s="54"/>
      <c r="D90" s="54"/>
      <c r="E90" s="54"/>
      <c r="F90" s="32" t="s">
        <v>161</v>
      </c>
      <c r="G90" s="54"/>
      <c r="H90" s="54"/>
      <c r="I90" s="54"/>
      <c r="J90" s="54"/>
      <c r="K90" s="54"/>
      <c r="L90" s="40"/>
    </row>
    <row r="91" spans="1:12" x14ac:dyDescent="0.25">
      <c r="A91" s="53" t="s">
        <v>287</v>
      </c>
      <c r="B91" s="53" t="s">
        <v>201</v>
      </c>
      <c r="C91" s="53" t="s">
        <v>288</v>
      </c>
      <c r="D91" s="53">
        <v>1900</v>
      </c>
      <c r="E91" s="53" t="s">
        <v>310</v>
      </c>
      <c r="F91" s="32" t="s">
        <v>158</v>
      </c>
      <c r="G91" s="53" t="s">
        <v>175</v>
      </c>
      <c r="H91" s="55">
        <v>2</v>
      </c>
      <c r="I91" s="55">
        <v>2</v>
      </c>
      <c r="J91" s="55">
        <v>0</v>
      </c>
      <c r="K91" s="55">
        <v>767</v>
      </c>
      <c r="L91" s="40"/>
    </row>
    <row r="92" spans="1:12" x14ac:dyDescent="0.25">
      <c r="A92" s="53"/>
      <c r="B92" s="53"/>
      <c r="C92" s="53"/>
      <c r="D92" s="53"/>
      <c r="E92" s="53"/>
      <c r="F92" s="32" t="s">
        <v>161</v>
      </c>
      <c r="G92" s="53"/>
      <c r="H92" s="54"/>
      <c r="I92" s="54"/>
      <c r="J92" s="54"/>
      <c r="K92" s="54"/>
      <c r="L92" s="40"/>
    </row>
    <row r="93" spans="1:12" x14ac:dyDescent="0.25">
      <c r="A93" s="55" t="s">
        <v>28</v>
      </c>
      <c r="B93" s="55" t="s">
        <v>95</v>
      </c>
      <c r="C93" s="55" t="s">
        <v>109</v>
      </c>
      <c r="D93" s="55">
        <v>4134</v>
      </c>
      <c r="E93" s="55" t="s">
        <v>310</v>
      </c>
      <c r="F93" s="32" t="s">
        <v>158</v>
      </c>
      <c r="G93" s="55" t="s">
        <v>174</v>
      </c>
      <c r="H93" s="55">
        <v>4</v>
      </c>
      <c r="I93" s="55">
        <v>1</v>
      </c>
      <c r="J93" s="55">
        <v>0</v>
      </c>
      <c r="K93" s="55">
        <v>1953</v>
      </c>
      <c r="L93" s="40"/>
    </row>
    <row r="94" spans="1:12" x14ac:dyDescent="0.25">
      <c r="A94" s="54"/>
      <c r="B94" s="54"/>
      <c r="C94" s="54"/>
      <c r="D94" s="54"/>
      <c r="E94" s="54"/>
      <c r="F94" s="32" t="s">
        <v>161</v>
      </c>
      <c r="G94" s="54"/>
      <c r="H94" s="54"/>
      <c r="I94" s="54"/>
      <c r="J94" s="54"/>
      <c r="K94" s="54"/>
      <c r="L94" s="40"/>
    </row>
    <row r="95" spans="1:12" x14ac:dyDescent="0.25">
      <c r="A95" s="75" t="s">
        <v>228</v>
      </c>
      <c r="B95" s="75" t="s">
        <v>201</v>
      </c>
      <c r="C95" s="75" t="s">
        <v>229</v>
      </c>
      <c r="D95" s="76">
        <v>1834</v>
      </c>
      <c r="E95" s="76">
        <v>4</v>
      </c>
      <c r="F95" s="12" t="s">
        <v>160</v>
      </c>
      <c r="G95" s="75" t="s">
        <v>163</v>
      </c>
      <c r="H95" s="73">
        <v>2</v>
      </c>
      <c r="I95" s="82">
        <v>1</v>
      </c>
      <c r="J95" s="82">
        <v>0</v>
      </c>
      <c r="K95" s="82">
        <v>0</v>
      </c>
      <c r="L95" s="40"/>
    </row>
    <row r="96" spans="1:12" x14ac:dyDescent="0.25">
      <c r="A96" s="75"/>
      <c r="B96" s="75"/>
      <c r="C96" s="75"/>
      <c r="D96" s="76"/>
      <c r="E96" s="76"/>
      <c r="F96" s="12" t="s">
        <v>188</v>
      </c>
      <c r="G96" s="75"/>
      <c r="H96" s="74"/>
      <c r="I96" s="83"/>
      <c r="J96" s="83"/>
      <c r="K96" s="83"/>
      <c r="L96" s="40"/>
    </row>
    <row r="97" spans="1:12" x14ac:dyDescent="0.25">
      <c r="A97" s="53" t="s">
        <v>228</v>
      </c>
      <c r="B97" s="53" t="s">
        <v>201</v>
      </c>
      <c r="C97" s="53" t="s">
        <v>230</v>
      </c>
      <c r="D97" s="59">
        <v>1965</v>
      </c>
      <c r="E97" s="53" t="s">
        <v>310</v>
      </c>
      <c r="F97" s="32" t="s">
        <v>160</v>
      </c>
      <c r="G97" s="53" t="s">
        <v>163</v>
      </c>
      <c r="H97" s="61">
        <v>2</v>
      </c>
      <c r="I97" s="55">
        <v>1</v>
      </c>
      <c r="J97" s="55">
        <v>0</v>
      </c>
      <c r="K97" s="55">
        <v>0</v>
      </c>
      <c r="L97" s="40"/>
    </row>
    <row r="98" spans="1:12" x14ac:dyDescent="0.25">
      <c r="A98" s="53"/>
      <c r="B98" s="53"/>
      <c r="C98" s="53"/>
      <c r="D98" s="59"/>
      <c r="E98" s="59"/>
      <c r="F98" s="32" t="s">
        <v>161</v>
      </c>
      <c r="G98" s="53"/>
      <c r="H98" s="62"/>
      <c r="I98" s="54"/>
      <c r="J98" s="54"/>
      <c r="K98" s="54"/>
      <c r="L98" s="40"/>
    </row>
    <row r="99" spans="1:12" s="46" customFormat="1" x14ac:dyDescent="0.25">
      <c r="A99" s="44" t="s">
        <v>228</v>
      </c>
      <c r="B99" s="44" t="s">
        <v>201</v>
      </c>
      <c r="C99" s="44" t="s">
        <v>232</v>
      </c>
      <c r="D99" s="47">
        <v>2895</v>
      </c>
      <c r="E99" s="47">
        <v>1</v>
      </c>
      <c r="F99" s="47"/>
      <c r="G99" s="44" t="s">
        <v>231</v>
      </c>
      <c r="H99" s="47">
        <v>0</v>
      </c>
      <c r="I99" s="44">
        <v>0</v>
      </c>
      <c r="J99" s="44">
        <v>0</v>
      </c>
      <c r="K99" s="44">
        <v>0</v>
      </c>
      <c r="L99" s="45"/>
    </row>
    <row r="100" spans="1:12" x14ac:dyDescent="0.25">
      <c r="A100" s="65" t="s">
        <v>54</v>
      </c>
      <c r="B100" s="65" t="s">
        <v>3</v>
      </c>
      <c r="C100" s="65" t="s">
        <v>53</v>
      </c>
      <c r="D100" s="65">
        <v>2612</v>
      </c>
      <c r="E100" s="65">
        <v>4</v>
      </c>
      <c r="F100" s="41" t="s">
        <v>168</v>
      </c>
      <c r="G100" s="65" t="s">
        <v>163</v>
      </c>
      <c r="H100" s="65">
        <v>3</v>
      </c>
      <c r="I100" s="65">
        <v>1</v>
      </c>
      <c r="J100" s="65">
        <v>0</v>
      </c>
      <c r="K100" s="65">
        <v>0</v>
      </c>
      <c r="L100" s="40"/>
    </row>
    <row r="101" spans="1:12" x14ac:dyDescent="0.25">
      <c r="A101" s="66"/>
      <c r="B101" s="66"/>
      <c r="C101" s="66"/>
      <c r="D101" s="66"/>
      <c r="E101" s="66"/>
      <c r="F101" s="41" t="s">
        <v>188</v>
      </c>
      <c r="G101" s="66"/>
      <c r="H101" s="66"/>
      <c r="I101" s="66"/>
      <c r="J101" s="66"/>
      <c r="K101" s="66"/>
      <c r="L101" s="40"/>
    </row>
    <row r="102" spans="1:12" x14ac:dyDescent="0.25">
      <c r="A102" s="53" t="s">
        <v>54</v>
      </c>
      <c r="B102" s="53" t="s">
        <v>201</v>
      </c>
      <c r="C102" s="53" t="s">
        <v>234</v>
      </c>
      <c r="D102" s="59">
        <v>3198</v>
      </c>
      <c r="E102" s="59">
        <v>4</v>
      </c>
      <c r="F102" s="32" t="s">
        <v>168</v>
      </c>
      <c r="G102" s="53" t="s">
        <v>175</v>
      </c>
      <c r="H102" s="61">
        <v>3</v>
      </c>
      <c r="I102" s="55">
        <v>2</v>
      </c>
      <c r="J102" s="55">
        <v>0</v>
      </c>
      <c r="K102" s="55">
        <v>0</v>
      </c>
      <c r="L102" s="40"/>
    </row>
    <row r="103" spans="1:12" x14ac:dyDescent="0.25">
      <c r="A103" s="53"/>
      <c r="B103" s="53"/>
      <c r="C103" s="53"/>
      <c r="D103" s="59"/>
      <c r="E103" s="59"/>
      <c r="F103" s="32" t="s">
        <v>161</v>
      </c>
      <c r="G103" s="53"/>
      <c r="H103" s="62"/>
      <c r="I103" s="54"/>
      <c r="J103" s="54"/>
      <c r="K103" s="54"/>
      <c r="L103" s="40"/>
    </row>
    <row r="104" spans="1:12" x14ac:dyDescent="0.25">
      <c r="A104" s="78" t="s">
        <v>54</v>
      </c>
      <c r="B104" s="78" t="s">
        <v>341</v>
      </c>
      <c r="C104" s="78" t="s">
        <v>342</v>
      </c>
      <c r="D104" s="77"/>
      <c r="E104" s="77"/>
      <c r="F104" s="35"/>
      <c r="G104" s="78"/>
      <c r="H104" s="80">
        <v>0</v>
      </c>
      <c r="I104" s="84">
        <v>1</v>
      </c>
      <c r="J104" s="84"/>
      <c r="K104" s="84"/>
      <c r="L104" s="40"/>
    </row>
    <row r="105" spans="1:12" x14ac:dyDescent="0.25">
      <c r="A105" s="78"/>
      <c r="B105" s="78"/>
      <c r="C105" s="78"/>
      <c r="D105" s="77"/>
      <c r="E105" s="77"/>
      <c r="F105" s="35"/>
      <c r="G105" s="78"/>
      <c r="H105" s="81"/>
      <c r="I105" s="85"/>
      <c r="J105" s="85"/>
      <c r="K105" s="85"/>
      <c r="L105" s="40"/>
    </row>
    <row r="106" spans="1:12" x14ac:dyDescent="0.25">
      <c r="A106" s="55" t="s">
        <v>52</v>
      </c>
      <c r="B106" s="55" t="s">
        <v>3</v>
      </c>
      <c r="C106" s="55" t="s">
        <v>51</v>
      </c>
      <c r="D106" s="55">
        <v>1864</v>
      </c>
      <c r="E106" s="55" t="s">
        <v>310</v>
      </c>
      <c r="F106" s="32" t="s">
        <v>160</v>
      </c>
      <c r="G106" s="55" t="s">
        <v>175</v>
      </c>
      <c r="H106" s="55">
        <v>2</v>
      </c>
      <c r="I106" s="55">
        <v>1</v>
      </c>
      <c r="J106" s="55">
        <v>0</v>
      </c>
      <c r="K106" s="55">
        <v>0</v>
      </c>
      <c r="L106" s="40"/>
    </row>
    <row r="107" spans="1:12" x14ac:dyDescent="0.25">
      <c r="A107" s="54"/>
      <c r="B107" s="54"/>
      <c r="C107" s="54"/>
      <c r="D107" s="54"/>
      <c r="E107" s="54"/>
      <c r="F107" s="32" t="s">
        <v>161</v>
      </c>
      <c r="G107" s="54"/>
      <c r="H107" s="54"/>
      <c r="I107" s="54"/>
      <c r="J107" s="54"/>
      <c r="K107" s="54"/>
      <c r="L107" s="40"/>
    </row>
    <row r="108" spans="1:12" x14ac:dyDescent="0.25">
      <c r="A108" s="53" t="s">
        <v>52</v>
      </c>
      <c r="B108" s="53" t="s">
        <v>201</v>
      </c>
      <c r="C108" s="53" t="s">
        <v>51</v>
      </c>
      <c r="D108" s="59">
        <v>1800</v>
      </c>
      <c r="E108" s="53" t="s">
        <v>310</v>
      </c>
      <c r="F108" s="32" t="s">
        <v>160</v>
      </c>
      <c r="G108" s="53" t="s">
        <v>175</v>
      </c>
      <c r="H108" s="61">
        <v>2</v>
      </c>
      <c r="I108" s="55">
        <v>1</v>
      </c>
      <c r="J108" s="55">
        <v>0</v>
      </c>
      <c r="K108" s="55">
        <v>185</v>
      </c>
      <c r="L108" s="40"/>
    </row>
    <row r="109" spans="1:12" x14ac:dyDescent="0.25">
      <c r="A109" s="53"/>
      <c r="B109" s="53"/>
      <c r="C109" s="53"/>
      <c r="D109" s="59"/>
      <c r="E109" s="59"/>
      <c r="F109" s="32" t="s">
        <v>161</v>
      </c>
      <c r="G109" s="53"/>
      <c r="H109" s="62"/>
      <c r="I109" s="54"/>
      <c r="J109" s="54"/>
      <c r="K109" s="54"/>
      <c r="L109" s="40"/>
    </row>
    <row r="110" spans="1:12" x14ac:dyDescent="0.25">
      <c r="A110" s="67" t="s">
        <v>223</v>
      </c>
      <c r="B110" s="67" t="s">
        <v>201</v>
      </c>
      <c r="C110" s="67" t="s">
        <v>224</v>
      </c>
      <c r="D110" s="70">
        <v>1914</v>
      </c>
      <c r="E110" s="70">
        <v>4</v>
      </c>
      <c r="F110" s="41" t="s">
        <v>168</v>
      </c>
      <c r="G110" s="67" t="s">
        <v>175</v>
      </c>
      <c r="H110" s="71">
        <v>2</v>
      </c>
      <c r="I110" s="65">
        <v>1</v>
      </c>
      <c r="J110" s="65">
        <v>0</v>
      </c>
      <c r="K110" s="65">
        <v>0</v>
      </c>
      <c r="L110" s="40"/>
    </row>
    <row r="111" spans="1:12" x14ac:dyDescent="0.25">
      <c r="A111" s="67"/>
      <c r="B111" s="67"/>
      <c r="C111" s="67"/>
      <c r="D111" s="70"/>
      <c r="E111" s="70"/>
      <c r="F111" s="41" t="s">
        <v>161</v>
      </c>
      <c r="G111" s="67"/>
      <c r="H111" s="72"/>
      <c r="I111" s="66"/>
      <c r="J111" s="66"/>
      <c r="K111" s="66"/>
      <c r="L111" s="40"/>
    </row>
    <row r="112" spans="1:12" x14ac:dyDescent="0.25">
      <c r="A112" s="53" t="s">
        <v>225</v>
      </c>
      <c r="B112" s="53" t="s">
        <v>201</v>
      </c>
      <c r="C112" s="53" t="s">
        <v>226</v>
      </c>
      <c r="D112" s="59">
        <v>3528</v>
      </c>
      <c r="E112" s="59">
        <v>4</v>
      </c>
      <c r="F112" s="32" t="s">
        <v>168</v>
      </c>
      <c r="G112" s="53" t="s">
        <v>175</v>
      </c>
      <c r="H112" s="61">
        <v>2</v>
      </c>
      <c r="I112" s="55">
        <v>2</v>
      </c>
      <c r="J112" s="55">
        <v>0</v>
      </c>
      <c r="K112" s="55">
        <v>0</v>
      </c>
      <c r="L112" s="40"/>
    </row>
    <row r="113" spans="1:12" x14ac:dyDescent="0.25">
      <c r="A113" s="53"/>
      <c r="B113" s="53"/>
      <c r="C113" s="53"/>
      <c r="D113" s="59"/>
      <c r="E113" s="59"/>
      <c r="F113" s="32" t="s">
        <v>161</v>
      </c>
      <c r="G113" s="53"/>
      <c r="H113" s="62"/>
      <c r="I113" s="54"/>
      <c r="J113" s="54"/>
      <c r="K113" s="54"/>
      <c r="L113" s="40"/>
    </row>
    <row r="114" spans="1:12" x14ac:dyDescent="0.25">
      <c r="A114" s="53" t="s">
        <v>225</v>
      </c>
      <c r="B114" s="53" t="s">
        <v>201</v>
      </c>
      <c r="C114" s="53" t="s">
        <v>227</v>
      </c>
      <c r="D114" s="59">
        <v>2347</v>
      </c>
      <c r="E114" s="53" t="s">
        <v>311</v>
      </c>
      <c r="F114" s="32" t="s">
        <v>168</v>
      </c>
      <c r="G114" s="53" t="s">
        <v>175</v>
      </c>
      <c r="H114" s="61">
        <v>2</v>
      </c>
      <c r="I114" s="55">
        <v>2</v>
      </c>
      <c r="J114" s="55">
        <v>0</v>
      </c>
      <c r="K114" s="55">
        <v>0</v>
      </c>
      <c r="L114" s="40"/>
    </row>
    <row r="115" spans="1:12" x14ac:dyDescent="0.25">
      <c r="A115" s="53"/>
      <c r="B115" s="53"/>
      <c r="C115" s="53"/>
      <c r="D115" s="59"/>
      <c r="E115" s="59"/>
      <c r="F115" s="32" t="s">
        <v>161</v>
      </c>
      <c r="G115" s="53"/>
      <c r="H115" s="62"/>
      <c r="I115" s="54"/>
      <c r="J115" s="54"/>
      <c r="K115" s="54"/>
      <c r="L115" s="40"/>
    </row>
    <row r="116" spans="1:12" x14ac:dyDescent="0.25">
      <c r="A116" s="55" t="s">
        <v>47</v>
      </c>
      <c r="B116" s="55" t="s">
        <v>3</v>
      </c>
      <c r="C116" s="55" t="s">
        <v>48</v>
      </c>
      <c r="D116" s="55">
        <v>2538</v>
      </c>
      <c r="E116" s="55" t="s">
        <v>310</v>
      </c>
      <c r="F116" s="32" t="s">
        <v>160</v>
      </c>
      <c r="G116" s="55" t="s">
        <v>175</v>
      </c>
      <c r="H116" s="55">
        <v>2</v>
      </c>
      <c r="I116" s="55">
        <v>1</v>
      </c>
      <c r="J116" s="55">
        <v>0</v>
      </c>
      <c r="K116" s="55">
        <v>0</v>
      </c>
      <c r="L116" s="40"/>
    </row>
    <row r="117" spans="1:12" x14ac:dyDescent="0.25">
      <c r="A117" s="54"/>
      <c r="B117" s="54"/>
      <c r="C117" s="54"/>
      <c r="D117" s="54"/>
      <c r="E117" s="54"/>
      <c r="F117" s="32" t="s">
        <v>161</v>
      </c>
      <c r="G117" s="54"/>
      <c r="H117" s="54"/>
      <c r="I117" s="54"/>
      <c r="J117" s="54"/>
      <c r="K117" s="54"/>
      <c r="L117" s="40"/>
    </row>
    <row r="118" spans="1:12" x14ac:dyDescent="0.25">
      <c r="A118" s="53" t="s">
        <v>55</v>
      </c>
      <c r="B118" s="53" t="s">
        <v>217</v>
      </c>
      <c r="C118" s="53" t="s">
        <v>236</v>
      </c>
      <c r="D118" s="59">
        <v>2074</v>
      </c>
      <c r="E118" s="59">
        <v>4</v>
      </c>
      <c r="F118" s="32" t="s">
        <v>168</v>
      </c>
      <c r="G118" s="53" t="s">
        <v>182</v>
      </c>
      <c r="H118" s="61">
        <v>3</v>
      </c>
      <c r="I118" s="55">
        <v>2</v>
      </c>
      <c r="J118" s="55">
        <v>0</v>
      </c>
      <c r="K118" s="55">
        <v>0</v>
      </c>
      <c r="L118" s="40"/>
    </row>
    <row r="119" spans="1:12" x14ac:dyDescent="0.25">
      <c r="A119" s="53"/>
      <c r="B119" s="53"/>
      <c r="C119" s="53"/>
      <c r="D119" s="59"/>
      <c r="E119" s="59"/>
      <c r="F119" s="32" t="s">
        <v>161</v>
      </c>
      <c r="G119" s="53"/>
      <c r="H119" s="62"/>
      <c r="I119" s="54"/>
      <c r="J119" s="54"/>
      <c r="K119" s="54"/>
      <c r="L119" s="40"/>
    </row>
    <row r="120" spans="1:12" x14ac:dyDescent="0.25">
      <c r="A120" s="55" t="s">
        <v>44</v>
      </c>
      <c r="B120" s="55" t="s">
        <v>3</v>
      </c>
      <c r="C120" s="55" t="s">
        <v>46</v>
      </c>
      <c r="D120" s="55">
        <v>3533</v>
      </c>
      <c r="E120" s="55" t="s">
        <v>310</v>
      </c>
      <c r="F120" s="32" t="s">
        <v>160</v>
      </c>
      <c r="G120" s="55" t="s">
        <v>175</v>
      </c>
      <c r="H120" s="55">
        <v>2</v>
      </c>
      <c r="I120" s="55">
        <v>2</v>
      </c>
      <c r="J120" s="55">
        <v>0</v>
      </c>
      <c r="K120" s="55">
        <v>0</v>
      </c>
      <c r="L120" s="40"/>
    </row>
    <row r="121" spans="1:12" x14ac:dyDescent="0.25">
      <c r="A121" s="54"/>
      <c r="B121" s="54"/>
      <c r="C121" s="54"/>
      <c r="D121" s="54"/>
      <c r="E121" s="54"/>
      <c r="F121" s="32" t="s">
        <v>161</v>
      </c>
      <c r="G121" s="54"/>
      <c r="H121" s="54"/>
      <c r="I121" s="54"/>
      <c r="J121" s="54"/>
      <c r="K121" s="54"/>
      <c r="L121" s="40"/>
    </row>
    <row r="122" spans="1:12" s="46" customFormat="1" x14ac:dyDescent="0.25">
      <c r="A122" s="44" t="s">
        <v>44</v>
      </c>
      <c r="B122" s="44" t="s">
        <v>95</v>
      </c>
      <c r="C122" s="44" t="s">
        <v>45</v>
      </c>
      <c r="D122" s="44">
        <v>3382</v>
      </c>
      <c r="E122" s="44">
        <v>1</v>
      </c>
      <c r="F122" s="44"/>
      <c r="G122" s="44" t="s">
        <v>182</v>
      </c>
      <c r="H122" s="44">
        <v>0</v>
      </c>
      <c r="I122" s="44">
        <v>0</v>
      </c>
      <c r="J122" s="44">
        <v>0</v>
      </c>
      <c r="K122" s="44">
        <v>0</v>
      </c>
      <c r="L122" s="45"/>
    </row>
    <row r="123" spans="1:12" x14ac:dyDescent="0.25">
      <c r="A123" s="55" t="s">
        <v>41</v>
      </c>
      <c r="B123" s="55" t="s">
        <v>3</v>
      </c>
      <c r="C123" s="55" t="s">
        <v>43</v>
      </c>
      <c r="D123" s="55">
        <v>1857</v>
      </c>
      <c r="E123" s="55" t="s">
        <v>311</v>
      </c>
      <c r="F123" s="32" t="s">
        <v>168</v>
      </c>
      <c r="G123" s="55" t="s">
        <v>184</v>
      </c>
      <c r="H123" s="55">
        <v>2</v>
      </c>
      <c r="I123" s="55">
        <v>1</v>
      </c>
      <c r="J123" s="55">
        <v>0</v>
      </c>
      <c r="K123" s="55">
        <v>0</v>
      </c>
      <c r="L123" s="40"/>
    </row>
    <row r="124" spans="1:12" x14ac:dyDescent="0.25">
      <c r="A124" s="54"/>
      <c r="B124" s="54"/>
      <c r="C124" s="54"/>
      <c r="D124" s="54"/>
      <c r="E124" s="54"/>
      <c r="F124" s="32" t="s">
        <v>161</v>
      </c>
      <c r="G124" s="54"/>
      <c r="H124" s="54"/>
      <c r="I124" s="54"/>
      <c r="J124" s="54"/>
      <c r="K124" s="54"/>
      <c r="L124" s="40"/>
    </row>
    <row r="125" spans="1:12" s="46" customFormat="1" x14ac:dyDescent="0.25">
      <c r="A125" s="44" t="s">
        <v>41</v>
      </c>
      <c r="B125" s="44" t="s">
        <v>95</v>
      </c>
      <c r="C125" s="44" t="s">
        <v>111</v>
      </c>
      <c r="D125" s="44">
        <v>11284</v>
      </c>
      <c r="E125" s="44">
        <v>1</v>
      </c>
      <c r="F125" s="44"/>
      <c r="G125" s="44" t="s">
        <v>165</v>
      </c>
      <c r="H125" s="44">
        <v>0</v>
      </c>
      <c r="I125" s="44">
        <v>0</v>
      </c>
      <c r="J125" s="44">
        <v>0</v>
      </c>
      <c r="K125" s="44">
        <v>0</v>
      </c>
      <c r="L125" s="45"/>
    </row>
    <row r="126" spans="1:12" x14ac:dyDescent="0.25">
      <c r="A126" s="55" t="s">
        <v>41</v>
      </c>
      <c r="B126" s="55" t="s">
        <v>95</v>
      </c>
      <c r="C126" s="55" t="s">
        <v>112</v>
      </c>
      <c r="D126" s="55">
        <v>3383</v>
      </c>
      <c r="E126" s="55">
        <v>4</v>
      </c>
      <c r="F126" s="32" t="s">
        <v>160</v>
      </c>
      <c r="G126" s="55" t="s">
        <v>185</v>
      </c>
      <c r="H126" s="55">
        <v>3</v>
      </c>
      <c r="I126" s="55">
        <v>1</v>
      </c>
      <c r="J126" s="55">
        <v>0</v>
      </c>
      <c r="K126" s="55">
        <v>0</v>
      </c>
      <c r="L126" s="40"/>
    </row>
    <row r="127" spans="1:12" x14ac:dyDescent="0.25">
      <c r="A127" s="54"/>
      <c r="B127" s="54"/>
      <c r="C127" s="54"/>
      <c r="D127" s="54"/>
      <c r="E127" s="54"/>
      <c r="F127" s="32" t="s">
        <v>159</v>
      </c>
      <c r="G127" s="54"/>
      <c r="H127" s="54"/>
      <c r="I127" s="54"/>
      <c r="J127" s="54"/>
      <c r="K127" s="54"/>
      <c r="L127" s="40"/>
    </row>
    <row r="128" spans="1:12" x14ac:dyDescent="0.25">
      <c r="A128" s="55" t="s">
        <v>41</v>
      </c>
      <c r="B128" s="55" t="s">
        <v>95</v>
      </c>
      <c r="C128" s="55" t="s">
        <v>113</v>
      </c>
      <c r="D128" s="55">
        <v>2399</v>
      </c>
      <c r="E128" s="55" t="s">
        <v>311</v>
      </c>
      <c r="F128" s="32" t="s">
        <v>168</v>
      </c>
      <c r="G128" s="55" t="s">
        <v>186</v>
      </c>
      <c r="H128" s="55">
        <v>2</v>
      </c>
      <c r="I128" s="55">
        <v>2</v>
      </c>
      <c r="J128" s="55">
        <v>0</v>
      </c>
      <c r="K128" s="55">
        <v>0</v>
      </c>
      <c r="L128" s="40"/>
    </row>
    <row r="129" spans="1:12" x14ac:dyDescent="0.25">
      <c r="A129" s="54"/>
      <c r="B129" s="54"/>
      <c r="C129" s="54"/>
      <c r="D129" s="54"/>
      <c r="E129" s="54"/>
      <c r="F129" s="32" t="s">
        <v>161</v>
      </c>
      <c r="G129" s="54"/>
      <c r="H129" s="54"/>
      <c r="I129" s="54"/>
      <c r="J129" s="54"/>
      <c r="K129" s="54"/>
      <c r="L129" s="40"/>
    </row>
    <row r="130" spans="1:12" x14ac:dyDescent="0.25">
      <c r="A130" s="53" t="s">
        <v>41</v>
      </c>
      <c r="B130" s="53" t="s">
        <v>201</v>
      </c>
      <c r="C130" s="53" t="s">
        <v>298</v>
      </c>
      <c r="D130" s="53">
        <v>1547</v>
      </c>
      <c r="E130" s="53">
        <v>4</v>
      </c>
      <c r="F130" s="32" t="s">
        <v>160</v>
      </c>
      <c r="G130" s="53" t="s">
        <v>175</v>
      </c>
      <c r="H130" s="55">
        <v>2</v>
      </c>
      <c r="I130" s="55">
        <v>1</v>
      </c>
      <c r="J130" s="55">
        <v>0</v>
      </c>
      <c r="K130" s="55">
        <v>0</v>
      </c>
      <c r="L130" s="40"/>
    </row>
    <row r="131" spans="1:12" x14ac:dyDescent="0.25">
      <c r="A131" s="54"/>
      <c r="B131" s="54"/>
      <c r="C131" s="54"/>
      <c r="D131" s="54"/>
      <c r="E131" s="54"/>
      <c r="F131" s="31" t="s">
        <v>188</v>
      </c>
      <c r="G131" s="54"/>
      <c r="H131" s="54"/>
      <c r="I131" s="54"/>
      <c r="J131" s="54"/>
      <c r="K131" s="54"/>
      <c r="L131" s="40"/>
    </row>
    <row r="132" spans="1:12" x14ac:dyDescent="0.25">
      <c r="A132" s="67" t="s">
        <v>58</v>
      </c>
      <c r="B132" s="67" t="s">
        <v>217</v>
      </c>
      <c r="C132" s="67" t="s">
        <v>239</v>
      </c>
      <c r="D132" s="70">
        <v>1627</v>
      </c>
      <c r="E132" s="67" t="s">
        <v>310</v>
      </c>
      <c r="F132" s="41" t="s">
        <v>160</v>
      </c>
      <c r="G132" s="67" t="s">
        <v>175</v>
      </c>
      <c r="H132" s="71">
        <v>2</v>
      </c>
      <c r="I132" s="65">
        <v>0</v>
      </c>
      <c r="J132" s="65">
        <v>0</v>
      </c>
      <c r="K132" s="65">
        <v>0</v>
      </c>
      <c r="L132" s="40"/>
    </row>
    <row r="133" spans="1:12" x14ac:dyDescent="0.25">
      <c r="A133" s="67"/>
      <c r="B133" s="67"/>
      <c r="C133" s="67"/>
      <c r="D133" s="70"/>
      <c r="E133" s="70"/>
      <c r="F133" s="41" t="s">
        <v>161</v>
      </c>
      <c r="G133" s="67"/>
      <c r="H133" s="72"/>
      <c r="I133" s="66"/>
      <c r="J133" s="66"/>
      <c r="K133" s="66"/>
      <c r="L133" s="40"/>
    </row>
    <row r="134" spans="1:12" x14ac:dyDescent="0.25">
      <c r="A134" s="53" t="s">
        <v>242</v>
      </c>
      <c r="B134" s="53" t="s">
        <v>201</v>
      </c>
      <c r="C134" s="53" t="s">
        <v>245</v>
      </c>
      <c r="D134" s="59">
        <v>2363</v>
      </c>
      <c r="E134" s="53" t="s">
        <v>310</v>
      </c>
      <c r="F134" s="32" t="s">
        <v>158</v>
      </c>
      <c r="G134" s="53" t="s">
        <v>199</v>
      </c>
      <c r="H134" s="61">
        <v>1</v>
      </c>
      <c r="I134" s="55">
        <v>1</v>
      </c>
      <c r="J134" s="55">
        <v>0</v>
      </c>
      <c r="K134" s="55">
        <v>0</v>
      </c>
      <c r="L134" s="40"/>
    </row>
    <row r="135" spans="1:12" x14ac:dyDescent="0.25">
      <c r="A135" s="53"/>
      <c r="B135" s="53"/>
      <c r="C135" s="53"/>
      <c r="D135" s="59"/>
      <c r="E135" s="59"/>
      <c r="F135" s="32" t="s">
        <v>161</v>
      </c>
      <c r="G135" s="53"/>
      <c r="H135" s="62"/>
      <c r="I135" s="54"/>
      <c r="J135" s="54"/>
      <c r="K135" s="54"/>
      <c r="L135" s="40"/>
    </row>
    <row r="136" spans="1:12" s="46" customFormat="1" x14ac:dyDescent="0.25">
      <c r="A136" s="44" t="s">
        <v>71</v>
      </c>
      <c r="B136" s="44" t="s">
        <v>3</v>
      </c>
      <c r="C136" s="44" t="s">
        <v>69</v>
      </c>
      <c r="D136" s="44">
        <v>3240</v>
      </c>
      <c r="E136" s="44">
        <v>1</v>
      </c>
      <c r="F136" s="44"/>
      <c r="G136" s="44" t="s">
        <v>175</v>
      </c>
      <c r="H136" s="44">
        <v>0</v>
      </c>
      <c r="I136" s="44">
        <v>0</v>
      </c>
      <c r="J136" s="44">
        <v>0</v>
      </c>
      <c r="K136" s="44">
        <v>0</v>
      </c>
      <c r="L136" s="45"/>
    </row>
    <row r="137" spans="1:12" x14ac:dyDescent="0.25">
      <c r="A137" s="68" t="s">
        <v>71</v>
      </c>
      <c r="B137" s="68" t="s">
        <v>3</v>
      </c>
      <c r="C137" s="68" t="s">
        <v>70</v>
      </c>
      <c r="D137" s="68">
        <v>7250</v>
      </c>
      <c r="E137" s="68">
        <v>4</v>
      </c>
      <c r="F137" s="44" t="s">
        <v>168</v>
      </c>
      <c r="G137" s="68" t="s">
        <v>191</v>
      </c>
      <c r="H137" s="68">
        <v>1</v>
      </c>
      <c r="I137" s="68">
        <v>0</v>
      </c>
      <c r="J137" s="68">
        <v>0</v>
      </c>
      <c r="K137" s="68">
        <v>0</v>
      </c>
      <c r="L137" s="40"/>
    </row>
    <row r="138" spans="1:12" x14ac:dyDescent="0.25">
      <c r="A138" s="69"/>
      <c r="B138" s="69"/>
      <c r="C138" s="69"/>
      <c r="D138" s="69"/>
      <c r="E138" s="69"/>
      <c r="F138" s="44" t="s">
        <v>161</v>
      </c>
      <c r="G138" s="69"/>
      <c r="H138" s="69"/>
      <c r="I138" s="69"/>
      <c r="J138" s="69"/>
      <c r="K138" s="69"/>
      <c r="L138" s="40"/>
    </row>
    <row r="139" spans="1:12" x14ac:dyDescent="0.25">
      <c r="A139" s="68" t="s">
        <v>71</v>
      </c>
      <c r="B139" s="68" t="s">
        <v>139</v>
      </c>
      <c r="C139" s="68" t="s">
        <v>140</v>
      </c>
      <c r="D139" s="68">
        <v>7544</v>
      </c>
      <c r="E139" s="68">
        <v>4</v>
      </c>
      <c r="F139" s="44" t="s">
        <v>168</v>
      </c>
      <c r="G139" s="68" t="s">
        <v>191</v>
      </c>
      <c r="H139" s="68">
        <v>1</v>
      </c>
      <c r="I139" s="68">
        <v>0</v>
      </c>
      <c r="J139" s="68">
        <v>0</v>
      </c>
      <c r="K139" s="68">
        <v>0</v>
      </c>
      <c r="L139" s="40"/>
    </row>
    <row r="140" spans="1:12" x14ac:dyDescent="0.25">
      <c r="A140" s="69"/>
      <c r="B140" s="69"/>
      <c r="C140" s="69"/>
      <c r="D140" s="69"/>
      <c r="E140" s="69"/>
      <c r="F140" s="44" t="s">
        <v>161</v>
      </c>
      <c r="G140" s="69"/>
      <c r="H140" s="69"/>
      <c r="I140" s="69"/>
      <c r="J140" s="69"/>
      <c r="K140" s="69"/>
      <c r="L140" s="40"/>
    </row>
    <row r="141" spans="1:12" x14ac:dyDescent="0.25">
      <c r="A141" s="53" t="s">
        <v>240</v>
      </c>
      <c r="B141" s="53" t="s">
        <v>217</v>
      </c>
      <c r="C141" s="53" t="s">
        <v>241</v>
      </c>
      <c r="D141" s="59">
        <v>1688</v>
      </c>
      <c r="E141" s="53" t="s">
        <v>310</v>
      </c>
      <c r="F141" s="32" t="s">
        <v>158</v>
      </c>
      <c r="G141" s="53" t="s">
        <v>182</v>
      </c>
      <c r="H141" s="61">
        <v>2</v>
      </c>
      <c r="I141" s="55">
        <v>2</v>
      </c>
      <c r="J141" s="55">
        <v>0</v>
      </c>
      <c r="K141" s="55">
        <v>1688</v>
      </c>
      <c r="L141" s="40"/>
    </row>
    <row r="142" spans="1:12" x14ac:dyDescent="0.25">
      <c r="A142" s="53"/>
      <c r="B142" s="53"/>
      <c r="C142" s="53"/>
      <c r="D142" s="59"/>
      <c r="E142" s="59"/>
      <c r="F142" s="32" t="s">
        <v>161</v>
      </c>
      <c r="G142" s="53"/>
      <c r="H142" s="62"/>
      <c r="I142" s="54"/>
      <c r="J142" s="54"/>
      <c r="K142" s="54"/>
      <c r="L142" s="40"/>
    </row>
    <row r="143" spans="1:12" x14ac:dyDescent="0.25">
      <c r="A143" s="67" t="s">
        <v>240</v>
      </c>
      <c r="B143" s="67" t="s">
        <v>201</v>
      </c>
      <c r="C143" s="79" t="s">
        <v>343</v>
      </c>
      <c r="D143" s="70">
        <v>3673</v>
      </c>
      <c r="E143" s="67" t="s">
        <v>310</v>
      </c>
      <c r="F143" s="41" t="s">
        <v>168</v>
      </c>
      <c r="G143" s="67" t="s">
        <v>182</v>
      </c>
      <c r="H143" s="71">
        <v>3</v>
      </c>
      <c r="I143" s="65">
        <v>1</v>
      </c>
      <c r="J143" s="65">
        <v>0</v>
      </c>
      <c r="K143" s="65">
        <v>0</v>
      </c>
      <c r="L143" s="40"/>
    </row>
    <row r="144" spans="1:12" x14ac:dyDescent="0.25">
      <c r="A144" s="67"/>
      <c r="B144" s="67"/>
      <c r="C144" s="79"/>
      <c r="D144" s="70"/>
      <c r="E144" s="70"/>
      <c r="F144" s="41" t="s">
        <v>161</v>
      </c>
      <c r="G144" s="67"/>
      <c r="H144" s="72"/>
      <c r="I144" s="66"/>
      <c r="J144" s="66"/>
      <c r="K144" s="66"/>
      <c r="L144" s="40"/>
    </row>
    <row r="145" spans="1:12" x14ac:dyDescent="0.25">
      <c r="A145" s="65" t="s">
        <v>63</v>
      </c>
      <c r="B145" s="65" t="s">
        <v>3</v>
      </c>
      <c r="C145" s="65" t="s">
        <v>64</v>
      </c>
      <c r="D145" s="65">
        <v>1828</v>
      </c>
      <c r="E145" s="65" t="s">
        <v>310</v>
      </c>
      <c r="F145" s="41" t="s">
        <v>168</v>
      </c>
      <c r="G145" s="65" t="s">
        <v>175</v>
      </c>
      <c r="H145" s="65">
        <v>2</v>
      </c>
      <c r="I145" s="65">
        <v>1</v>
      </c>
      <c r="J145" s="65">
        <v>0</v>
      </c>
      <c r="K145" s="65">
        <v>0</v>
      </c>
      <c r="L145" s="40"/>
    </row>
    <row r="146" spans="1:12" x14ac:dyDescent="0.25">
      <c r="A146" s="66"/>
      <c r="B146" s="66"/>
      <c r="C146" s="66"/>
      <c r="D146" s="66"/>
      <c r="E146" s="66"/>
      <c r="F146" s="41" t="s">
        <v>161</v>
      </c>
      <c r="G146" s="66"/>
      <c r="H146" s="66"/>
      <c r="I146" s="66"/>
      <c r="J146" s="66"/>
      <c r="K146" s="66"/>
      <c r="L146" s="40"/>
    </row>
    <row r="147" spans="1:12" x14ac:dyDescent="0.25">
      <c r="A147" s="65" t="s">
        <v>66</v>
      </c>
      <c r="B147" s="65" t="s">
        <v>3</v>
      </c>
      <c r="C147" s="65" t="s">
        <v>65</v>
      </c>
      <c r="D147" s="65">
        <v>979</v>
      </c>
      <c r="E147" s="65" t="s">
        <v>310</v>
      </c>
      <c r="F147" s="41" t="s">
        <v>162</v>
      </c>
      <c r="G147" s="65" t="s">
        <v>175</v>
      </c>
      <c r="H147" s="65">
        <v>1</v>
      </c>
      <c r="I147" s="65">
        <v>1</v>
      </c>
      <c r="J147" s="65">
        <v>0</v>
      </c>
      <c r="K147" s="65">
        <v>0</v>
      </c>
      <c r="L147" s="40"/>
    </row>
    <row r="148" spans="1:12" x14ac:dyDescent="0.25">
      <c r="A148" s="66"/>
      <c r="B148" s="66"/>
      <c r="C148" s="66"/>
      <c r="D148" s="66"/>
      <c r="E148" s="66"/>
      <c r="F148" s="41" t="s">
        <v>161</v>
      </c>
      <c r="G148" s="66"/>
      <c r="H148" s="66"/>
      <c r="I148" s="66"/>
      <c r="J148" s="66"/>
      <c r="K148" s="66"/>
      <c r="L148" s="40"/>
    </row>
    <row r="149" spans="1:12" x14ac:dyDescent="0.25">
      <c r="A149" s="55" t="s">
        <v>86</v>
      </c>
      <c r="B149" s="55" t="s">
        <v>3</v>
      </c>
      <c r="C149" s="55" t="s">
        <v>87</v>
      </c>
      <c r="D149" s="55">
        <v>1544</v>
      </c>
      <c r="E149" s="55" t="s">
        <v>310</v>
      </c>
      <c r="F149" s="32" t="s">
        <v>158</v>
      </c>
      <c r="G149" s="55" t="s">
        <v>196</v>
      </c>
      <c r="H149" s="55">
        <v>2</v>
      </c>
      <c r="I149" s="55">
        <v>1</v>
      </c>
      <c r="J149" s="55">
        <v>0</v>
      </c>
      <c r="K149" s="55">
        <v>1400</v>
      </c>
      <c r="L149" s="40"/>
    </row>
    <row r="150" spans="1:12" x14ac:dyDescent="0.25">
      <c r="A150" s="54"/>
      <c r="B150" s="54"/>
      <c r="C150" s="54"/>
      <c r="D150" s="54"/>
      <c r="E150" s="54"/>
      <c r="F150" s="32" t="s">
        <v>161</v>
      </c>
      <c r="G150" s="54"/>
      <c r="H150" s="54"/>
      <c r="I150" s="54"/>
      <c r="J150" s="54"/>
      <c r="K150" s="54"/>
      <c r="L150" s="40"/>
    </row>
    <row r="151" spans="1:12" x14ac:dyDescent="0.25">
      <c r="A151" s="65" t="s">
        <v>59</v>
      </c>
      <c r="B151" s="65" t="s">
        <v>3</v>
      </c>
      <c r="C151" s="65" t="s">
        <v>60</v>
      </c>
      <c r="D151" s="65">
        <v>1908</v>
      </c>
      <c r="E151" s="65" t="s">
        <v>311</v>
      </c>
      <c r="F151" s="41" t="s">
        <v>162</v>
      </c>
      <c r="G151" s="65" t="s">
        <v>163</v>
      </c>
      <c r="H151" s="65">
        <v>2</v>
      </c>
      <c r="I151" s="65">
        <v>1</v>
      </c>
      <c r="J151" s="65">
        <v>0</v>
      </c>
      <c r="K151" s="65">
        <v>0</v>
      </c>
      <c r="L151" s="40"/>
    </row>
    <row r="152" spans="1:12" x14ac:dyDescent="0.25">
      <c r="A152" s="66"/>
      <c r="B152" s="66"/>
      <c r="C152" s="66"/>
      <c r="D152" s="66"/>
      <c r="E152" s="66"/>
      <c r="F152" s="41" t="s">
        <v>161</v>
      </c>
      <c r="G152" s="66"/>
      <c r="H152" s="66"/>
      <c r="I152" s="66"/>
      <c r="J152" s="66"/>
      <c r="K152" s="66"/>
      <c r="L152" s="40"/>
    </row>
    <row r="153" spans="1:12" x14ac:dyDescent="0.25">
      <c r="A153" s="67" t="s">
        <v>59</v>
      </c>
      <c r="B153" s="67" t="s">
        <v>201</v>
      </c>
      <c r="C153" s="67" t="s">
        <v>238</v>
      </c>
      <c r="D153" s="70">
        <v>1895</v>
      </c>
      <c r="E153" s="67" t="s">
        <v>311</v>
      </c>
      <c r="F153" s="41" t="s">
        <v>158</v>
      </c>
      <c r="G153" s="67" t="s">
        <v>163</v>
      </c>
      <c r="H153" s="71">
        <v>2</v>
      </c>
      <c r="I153" s="65">
        <v>0</v>
      </c>
      <c r="J153" s="65">
        <v>0</v>
      </c>
      <c r="K153" s="65">
        <v>0</v>
      </c>
      <c r="L153" s="40"/>
    </row>
    <row r="154" spans="1:12" x14ac:dyDescent="0.25">
      <c r="A154" s="67"/>
      <c r="B154" s="67"/>
      <c r="C154" s="67"/>
      <c r="D154" s="70"/>
      <c r="E154" s="70"/>
      <c r="F154" s="41" t="s">
        <v>161</v>
      </c>
      <c r="G154" s="67"/>
      <c r="H154" s="72"/>
      <c r="I154" s="66"/>
      <c r="J154" s="66"/>
      <c r="K154" s="66"/>
      <c r="L154" s="40"/>
    </row>
    <row r="155" spans="1:12" x14ac:dyDescent="0.25">
      <c r="A155" s="65" t="s">
        <v>76</v>
      </c>
      <c r="B155" s="65" t="s">
        <v>3</v>
      </c>
      <c r="C155" s="65" t="s">
        <v>194</v>
      </c>
      <c r="D155" s="65">
        <v>4325</v>
      </c>
      <c r="E155" s="65" t="s">
        <v>310</v>
      </c>
      <c r="F155" s="41" t="s">
        <v>158</v>
      </c>
      <c r="G155" s="65" t="s">
        <v>175</v>
      </c>
      <c r="H155" s="65">
        <v>4</v>
      </c>
      <c r="I155" s="65">
        <v>1</v>
      </c>
      <c r="J155" s="65">
        <v>0</v>
      </c>
      <c r="K155" s="65">
        <v>0</v>
      </c>
      <c r="L155" s="40"/>
    </row>
    <row r="156" spans="1:12" x14ac:dyDescent="0.25">
      <c r="A156" s="66"/>
      <c r="B156" s="66"/>
      <c r="C156" s="66"/>
      <c r="D156" s="66"/>
      <c r="E156" s="66"/>
      <c r="F156" s="41" t="s">
        <v>193</v>
      </c>
      <c r="G156" s="66"/>
      <c r="H156" s="66"/>
      <c r="I156" s="66"/>
      <c r="J156" s="66"/>
      <c r="K156" s="66"/>
      <c r="L156" s="40"/>
    </row>
    <row r="157" spans="1:12" x14ac:dyDescent="0.25">
      <c r="A157" s="65" t="s">
        <v>76</v>
      </c>
      <c r="B157" s="65" t="s">
        <v>95</v>
      </c>
      <c r="C157" s="65" t="s">
        <v>194</v>
      </c>
      <c r="D157" s="65">
        <v>2791</v>
      </c>
      <c r="E157" s="65" t="s">
        <v>310</v>
      </c>
      <c r="F157" s="41" t="s">
        <v>158</v>
      </c>
      <c r="G157" s="65" t="s">
        <v>175</v>
      </c>
      <c r="H157" s="65">
        <v>3</v>
      </c>
      <c r="I157" s="65">
        <v>1</v>
      </c>
      <c r="J157" s="65">
        <v>0</v>
      </c>
      <c r="K157" s="65">
        <v>0</v>
      </c>
      <c r="L157" s="40"/>
    </row>
    <row r="158" spans="1:12" x14ac:dyDescent="0.25">
      <c r="A158" s="66"/>
      <c r="B158" s="66"/>
      <c r="C158" s="66"/>
      <c r="D158" s="66"/>
      <c r="E158" s="66"/>
      <c r="F158" s="41" t="s">
        <v>193</v>
      </c>
      <c r="G158" s="66"/>
      <c r="H158" s="66"/>
      <c r="I158" s="66"/>
      <c r="J158" s="66"/>
      <c r="K158" s="66"/>
      <c r="L158" s="40"/>
    </row>
    <row r="159" spans="1:12" x14ac:dyDescent="0.25">
      <c r="A159" s="65" t="s">
        <v>76</v>
      </c>
      <c r="B159" s="65" t="s">
        <v>116</v>
      </c>
      <c r="C159" s="65" t="s">
        <v>354</v>
      </c>
      <c r="D159" s="65">
        <v>10774</v>
      </c>
      <c r="E159" s="65">
        <v>4</v>
      </c>
      <c r="F159" s="41" t="s">
        <v>160</v>
      </c>
      <c r="G159" s="65" t="s">
        <v>175</v>
      </c>
      <c r="H159" s="65">
        <v>8</v>
      </c>
      <c r="I159" s="65">
        <v>4</v>
      </c>
      <c r="J159" s="65">
        <v>0</v>
      </c>
      <c r="K159" s="65">
        <v>0</v>
      </c>
      <c r="L159" s="40"/>
    </row>
    <row r="160" spans="1:12" x14ac:dyDescent="0.25">
      <c r="A160" s="66"/>
      <c r="B160" s="66"/>
      <c r="C160" s="66"/>
      <c r="D160" s="66"/>
      <c r="E160" s="66"/>
      <c r="F160" s="41" t="s">
        <v>193</v>
      </c>
      <c r="G160" s="66"/>
      <c r="H160" s="66"/>
      <c r="I160" s="66"/>
      <c r="J160" s="66"/>
      <c r="K160" s="66"/>
      <c r="L160" s="40"/>
    </row>
    <row r="161" spans="1:12" x14ac:dyDescent="0.25">
      <c r="A161" s="65" t="s">
        <v>77</v>
      </c>
      <c r="B161" s="65" t="s">
        <v>3</v>
      </c>
      <c r="C161" s="65" t="s">
        <v>78</v>
      </c>
      <c r="D161" s="65">
        <v>3022</v>
      </c>
      <c r="E161" s="65">
        <v>4</v>
      </c>
      <c r="F161" s="41" t="s">
        <v>168</v>
      </c>
      <c r="G161" s="65" t="s">
        <v>182</v>
      </c>
      <c r="H161" s="65">
        <v>3</v>
      </c>
      <c r="I161" s="65">
        <v>1</v>
      </c>
      <c r="J161" s="65">
        <v>1121</v>
      </c>
      <c r="K161" s="65">
        <v>0</v>
      </c>
      <c r="L161" s="40"/>
    </row>
    <row r="162" spans="1:12" x14ac:dyDescent="0.25">
      <c r="A162" s="66"/>
      <c r="B162" s="66"/>
      <c r="C162" s="66"/>
      <c r="D162" s="66"/>
      <c r="E162" s="66"/>
      <c r="F162" s="41" t="s">
        <v>161</v>
      </c>
      <c r="G162" s="66"/>
      <c r="H162" s="66"/>
      <c r="I162" s="66"/>
      <c r="J162" s="66"/>
      <c r="K162" s="66"/>
      <c r="L162" s="40"/>
    </row>
    <row r="163" spans="1:12" x14ac:dyDescent="0.25">
      <c r="A163" s="65" t="s">
        <v>77</v>
      </c>
      <c r="B163" s="65" t="s">
        <v>3</v>
      </c>
      <c r="C163" s="65" t="s">
        <v>79</v>
      </c>
      <c r="D163" s="65">
        <v>19874</v>
      </c>
      <c r="E163" s="65" t="s">
        <v>310</v>
      </c>
      <c r="F163" s="41" t="s">
        <v>160</v>
      </c>
      <c r="G163" s="65" t="s">
        <v>195</v>
      </c>
      <c r="H163" s="65">
        <v>15</v>
      </c>
      <c r="I163" s="65">
        <v>3</v>
      </c>
      <c r="J163" s="65">
        <v>0</v>
      </c>
      <c r="K163" s="65">
        <v>0</v>
      </c>
      <c r="L163" s="40"/>
    </row>
    <row r="164" spans="1:12" x14ac:dyDescent="0.25">
      <c r="A164" s="66"/>
      <c r="B164" s="66"/>
      <c r="C164" s="66"/>
      <c r="D164" s="66"/>
      <c r="E164" s="66"/>
      <c r="F164" s="41" t="s">
        <v>161</v>
      </c>
      <c r="G164" s="66"/>
      <c r="H164" s="66"/>
      <c r="I164" s="66"/>
      <c r="J164" s="66"/>
      <c r="K164" s="66"/>
      <c r="L164" s="40"/>
    </row>
    <row r="165" spans="1:12" x14ac:dyDescent="0.25">
      <c r="A165" s="65" t="s">
        <v>77</v>
      </c>
      <c r="B165" s="65" t="s">
        <v>116</v>
      </c>
      <c r="C165" s="65" t="s">
        <v>129</v>
      </c>
      <c r="D165" s="65">
        <v>15780</v>
      </c>
      <c r="E165" s="65" t="s">
        <v>310</v>
      </c>
      <c r="F165" s="41" t="s">
        <v>158</v>
      </c>
      <c r="G165" s="65" t="s">
        <v>175</v>
      </c>
      <c r="H165" s="65">
        <v>10</v>
      </c>
      <c r="I165" s="65">
        <v>5</v>
      </c>
      <c r="J165" s="65">
        <v>0</v>
      </c>
      <c r="K165" s="65">
        <v>0</v>
      </c>
      <c r="L165" s="40"/>
    </row>
    <row r="166" spans="1:12" x14ac:dyDescent="0.25">
      <c r="A166" s="66"/>
      <c r="B166" s="66"/>
      <c r="C166" s="66"/>
      <c r="D166" s="66"/>
      <c r="E166" s="66"/>
      <c r="F166" s="41" t="s">
        <v>159</v>
      </c>
      <c r="G166" s="66"/>
      <c r="H166" s="66"/>
      <c r="I166" s="66"/>
      <c r="J166" s="66"/>
      <c r="K166" s="66"/>
      <c r="L166" s="40"/>
    </row>
    <row r="167" spans="1:12" x14ac:dyDescent="0.25">
      <c r="A167" s="65" t="s">
        <v>77</v>
      </c>
      <c r="B167" s="65" t="s">
        <v>116</v>
      </c>
      <c r="C167" s="65" t="s">
        <v>128</v>
      </c>
      <c r="D167" s="65">
        <v>6064</v>
      </c>
      <c r="E167" s="65" t="s">
        <v>310</v>
      </c>
      <c r="F167" s="41" t="s">
        <v>158</v>
      </c>
      <c r="G167" s="65" t="s">
        <v>175</v>
      </c>
      <c r="H167" s="65">
        <v>4</v>
      </c>
      <c r="I167" s="65">
        <v>2</v>
      </c>
      <c r="J167" s="65">
        <v>0</v>
      </c>
      <c r="K167" s="65">
        <v>0</v>
      </c>
      <c r="L167" s="40"/>
    </row>
    <row r="168" spans="1:12" x14ac:dyDescent="0.25">
      <c r="A168" s="66"/>
      <c r="B168" s="66"/>
      <c r="C168" s="66"/>
      <c r="D168" s="66"/>
      <c r="E168" s="66"/>
      <c r="F168" s="41" t="s">
        <v>159</v>
      </c>
      <c r="G168" s="66"/>
      <c r="H168" s="66"/>
      <c r="I168" s="66"/>
      <c r="J168" s="66"/>
      <c r="K168" s="66"/>
      <c r="L168" s="40"/>
    </row>
    <row r="169" spans="1:12" x14ac:dyDescent="0.25">
      <c r="A169" s="65" t="s">
        <v>77</v>
      </c>
      <c r="B169" s="65" t="s">
        <v>116</v>
      </c>
      <c r="C169" s="65" t="s">
        <v>127</v>
      </c>
      <c r="D169" s="65">
        <v>14415</v>
      </c>
      <c r="E169" s="65" t="s">
        <v>310</v>
      </c>
      <c r="F169" s="41" t="s">
        <v>158</v>
      </c>
      <c r="G169" s="65" t="s">
        <v>182</v>
      </c>
      <c r="H169" s="65">
        <v>11</v>
      </c>
      <c r="I169" s="65">
        <v>4</v>
      </c>
      <c r="J169" s="65">
        <v>0</v>
      </c>
      <c r="K169" s="65">
        <v>0</v>
      </c>
      <c r="L169" s="40"/>
    </row>
    <row r="170" spans="1:12" x14ac:dyDescent="0.25">
      <c r="A170" s="66"/>
      <c r="B170" s="66"/>
      <c r="C170" s="66"/>
      <c r="D170" s="66"/>
      <c r="E170" s="66"/>
      <c r="F170" s="41" t="s">
        <v>161</v>
      </c>
      <c r="G170" s="66"/>
      <c r="H170" s="66"/>
      <c r="I170" s="66"/>
      <c r="J170" s="66"/>
      <c r="K170" s="66"/>
      <c r="L170" s="40"/>
    </row>
    <row r="171" spans="1:12" x14ac:dyDescent="0.25">
      <c r="A171" s="65" t="s">
        <v>77</v>
      </c>
      <c r="B171" s="65" t="s">
        <v>116</v>
      </c>
      <c r="C171" s="65" t="s">
        <v>126</v>
      </c>
      <c r="D171" s="65">
        <v>4073</v>
      </c>
      <c r="E171" s="65" t="s">
        <v>310</v>
      </c>
      <c r="F171" s="41" t="s">
        <v>160</v>
      </c>
      <c r="G171" s="65" t="s">
        <v>182</v>
      </c>
      <c r="H171" s="65">
        <v>2</v>
      </c>
      <c r="I171" s="65">
        <v>1</v>
      </c>
      <c r="J171" s="65">
        <v>0</v>
      </c>
      <c r="K171" s="65">
        <v>0</v>
      </c>
      <c r="L171" s="40"/>
    </row>
    <row r="172" spans="1:12" x14ac:dyDescent="0.25">
      <c r="A172" s="66"/>
      <c r="B172" s="66"/>
      <c r="C172" s="66"/>
      <c r="D172" s="66"/>
      <c r="E172" s="66"/>
      <c r="F172" s="41" t="s">
        <v>161</v>
      </c>
      <c r="G172" s="66"/>
      <c r="H172" s="66"/>
      <c r="I172" s="66"/>
      <c r="J172" s="66"/>
      <c r="K172" s="66"/>
      <c r="L172" s="40"/>
    </row>
    <row r="173" spans="1:12" x14ac:dyDescent="0.25">
      <c r="A173" s="67" t="s">
        <v>77</v>
      </c>
      <c r="B173" s="67" t="s">
        <v>201</v>
      </c>
      <c r="C173" s="67" t="s">
        <v>355</v>
      </c>
      <c r="D173" s="67">
        <v>3254</v>
      </c>
      <c r="E173" s="67" t="s">
        <v>310</v>
      </c>
      <c r="F173" s="41" t="s">
        <v>158</v>
      </c>
      <c r="G173" s="67" t="s">
        <v>175</v>
      </c>
      <c r="H173" s="65">
        <v>3</v>
      </c>
      <c r="I173" s="65">
        <v>1</v>
      </c>
      <c r="J173" s="65">
        <v>0</v>
      </c>
      <c r="K173" s="65">
        <v>0</v>
      </c>
      <c r="L173" s="40"/>
    </row>
    <row r="174" spans="1:12" x14ac:dyDescent="0.25">
      <c r="A174" s="67"/>
      <c r="B174" s="67"/>
      <c r="C174" s="67"/>
      <c r="D174" s="67"/>
      <c r="E174" s="67"/>
      <c r="F174" s="41" t="s">
        <v>161</v>
      </c>
      <c r="G174" s="67"/>
      <c r="H174" s="66"/>
      <c r="I174" s="66"/>
      <c r="J174" s="66"/>
      <c r="K174" s="66"/>
      <c r="L174" s="40"/>
    </row>
    <row r="175" spans="1:12" x14ac:dyDescent="0.25">
      <c r="A175" s="67" t="s">
        <v>77</v>
      </c>
      <c r="B175" s="67" t="s">
        <v>201</v>
      </c>
      <c r="C175" s="67" t="s">
        <v>277</v>
      </c>
      <c r="D175" s="67">
        <v>4467</v>
      </c>
      <c r="E175" s="67" t="s">
        <v>310</v>
      </c>
      <c r="F175" s="41" t="s">
        <v>160</v>
      </c>
      <c r="G175" s="67" t="s">
        <v>163</v>
      </c>
      <c r="H175" s="65">
        <v>4</v>
      </c>
      <c r="I175" s="65">
        <v>3</v>
      </c>
      <c r="J175" s="65">
        <v>0</v>
      </c>
      <c r="K175" s="65">
        <v>0</v>
      </c>
      <c r="L175" s="40"/>
    </row>
    <row r="176" spans="1:12" x14ac:dyDescent="0.25">
      <c r="A176" s="67"/>
      <c r="B176" s="67"/>
      <c r="C176" s="67"/>
      <c r="D176" s="67"/>
      <c r="E176" s="67"/>
      <c r="F176" s="41" t="s">
        <v>161</v>
      </c>
      <c r="G176" s="67"/>
      <c r="H176" s="66"/>
      <c r="I176" s="66"/>
      <c r="J176" s="66"/>
      <c r="K176" s="66"/>
      <c r="L176" s="40"/>
    </row>
    <row r="177" spans="1:12" x14ac:dyDescent="0.25">
      <c r="A177" s="67" t="s">
        <v>77</v>
      </c>
      <c r="B177" s="67" t="s">
        <v>201</v>
      </c>
      <c r="C177" s="67" t="s">
        <v>278</v>
      </c>
      <c r="D177" s="67">
        <v>2532</v>
      </c>
      <c r="E177" s="67" t="s">
        <v>310</v>
      </c>
      <c r="F177" s="41" t="s">
        <v>158</v>
      </c>
      <c r="G177" s="67" t="s">
        <v>163</v>
      </c>
      <c r="H177" s="65">
        <v>3</v>
      </c>
      <c r="I177" s="65">
        <v>1</v>
      </c>
      <c r="J177" s="65">
        <v>0</v>
      </c>
      <c r="K177" s="65">
        <v>0</v>
      </c>
      <c r="L177" s="40"/>
    </row>
    <row r="178" spans="1:12" x14ac:dyDescent="0.25">
      <c r="A178" s="67"/>
      <c r="B178" s="67"/>
      <c r="C178" s="67"/>
      <c r="D178" s="67"/>
      <c r="E178" s="67"/>
      <c r="F178" s="41" t="s">
        <v>161</v>
      </c>
      <c r="G178" s="67"/>
      <c r="H178" s="66"/>
      <c r="I178" s="66"/>
      <c r="J178" s="66"/>
      <c r="K178" s="66"/>
      <c r="L178" s="40"/>
    </row>
    <row r="179" spans="1:12" x14ac:dyDescent="0.25">
      <c r="A179" s="67" t="s">
        <v>77</v>
      </c>
      <c r="B179" s="67" t="s">
        <v>201</v>
      </c>
      <c r="C179" s="67" t="s">
        <v>279</v>
      </c>
      <c r="D179" s="67">
        <v>2202</v>
      </c>
      <c r="E179" s="67" t="s">
        <v>310</v>
      </c>
      <c r="F179" s="41" t="s">
        <v>160</v>
      </c>
      <c r="G179" s="67" t="s">
        <v>163</v>
      </c>
      <c r="H179" s="65">
        <v>2</v>
      </c>
      <c r="I179" s="65">
        <v>0</v>
      </c>
      <c r="J179" s="65">
        <v>0</v>
      </c>
      <c r="K179" s="65">
        <v>0</v>
      </c>
      <c r="L179" s="40"/>
    </row>
    <row r="180" spans="1:12" x14ac:dyDescent="0.25">
      <c r="A180" s="67"/>
      <c r="B180" s="67"/>
      <c r="C180" s="67"/>
      <c r="D180" s="67"/>
      <c r="E180" s="67"/>
      <c r="F180" s="41" t="s">
        <v>161</v>
      </c>
      <c r="G180" s="67"/>
      <c r="H180" s="66"/>
      <c r="I180" s="66"/>
      <c r="J180" s="66"/>
      <c r="K180" s="66"/>
      <c r="L180" s="40"/>
    </row>
    <row r="181" spans="1:12" x14ac:dyDescent="0.25">
      <c r="A181" s="67" t="s">
        <v>77</v>
      </c>
      <c r="B181" s="67" t="s">
        <v>201</v>
      </c>
      <c r="C181" s="67" t="s">
        <v>280</v>
      </c>
      <c r="D181" s="67">
        <v>2785</v>
      </c>
      <c r="E181" s="67" t="s">
        <v>310</v>
      </c>
      <c r="F181" s="41" t="s">
        <v>158</v>
      </c>
      <c r="G181" s="67" t="s">
        <v>163</v>
      </c>
      <c r="H181" s="65">
        <v>2</v>
      </c>
      <c r="I181" s="65">
        <v>1</v>
      </c>
      <c r="J181" s="65">
        <v>0</v>
      </c>
      <c r="K181" s="65">
        <v>0</v>
      </c>
      <c r="L181" s="40"/>
    </row>
    <row r="182" spans="1:12" x14ac:dyDescent="0.25">
      <c r="A182" s="67"/>
      <c r="B182" s="67"/>
      <c r="C182" s="67"/>
      <c r="D182" s="67"/>
      <c r="E182" s="67"/>
      <c r="F182" s="41" t="s">
        <v>161</v>
      </c>
      <c r="G182" s="67"/>
      <c r="H182" s="66"/>
      <c r="I182" s="66"/>
      <c r="J182" s="66"/>
      <c r="K182" s="66"/>
      <c r="L182" s="40"/>
    </row>
    <row r="183" spans="1:12" x14ac:dyDescent="0.25">
      <c r="A183" s="65" t="s">
        <v>105</v>
      </c>
      <c r="B183" s="65" t="s">
        <v>95</v>
      </c>
      <c r="C183" s="65" t="s">
        <v>106</v>
      </c>
      <c r="D183" s="65">
        <v>1810</v>
      </c>
      <c r="E183" s="65" t="s">
        <v>311</v>
      </c>
      <c r="F183" s="41" t="s">
        <v>160</v>
      </c>
      <c r="G183" s="65" t="s">
        <v>175</v>
      </c>
      <c r="H183" s="65">
        <v>1</v>
      </c>
      <c r="I183" s="65">
        <v>1</v>
      </c>
      <c r="J183" s="65">
        <v>0</v>
      </c>
      <c r="K183" s="65">
        <v>0</v>
      </c>
      <c r="L183" s="40"/>
    </row>
    <row r="184" spans="1:12" x14ac:dyDescent="0.25">
      <c r="A184" s="66"/>
      <c r="B184" s="66"/>
      <c r="C184" s="66"/>
      <c r="D184" s="66"/>
      <c r="E184" s="66"/>
      <c r="F184" s="41" t="s">
        <v>161</v>
      </c>
      <c r="G184" s="66"/>
      <c r="H184" s="66"/>
      <c r="I184" s="66"/>
      <c r="J184" s="66"/>
      <c r="K184" s="66"/>
      <c r="L184" s="40"/>
    </row>
    <row r="185" spans="1:12" x14ac:dyDescent="0.25">
      <c r="A185" s="67" t="s">
        <v>105</v>
      </c>
      <c r="B185" s="67" t="s">
        <v>201</v>
      </c>
      <c r="C185" s="67" t="s">
        <v>273</v>
      </c>
      <c r="D185" s="67">
        <v>3251</v>
      </c>
      <c r="E185" s="67" t="s">
        <v>310</v>
      </c>
      <c r="F185" s="41" t="s">
        <v>158</v>
      </c>
      <c r="G185" s="67" t="s">
        <v>163</v>
      </c>
      <c r="H185" s="65">
        <v>3</v>
      </c>
      <c r="I185" s="65">
        <v>1</v>
      </c>
      <c r="J185" s="65">
        <v>0</v>
      </c>
      <c r="K185" s="65">
        <v>0</v>
      </c>
      <c r="L185" s="40"/>
    </row>
    <row r="186" spans="1:12" x14ac:dyDescent="0.25">
      <c r="A186" s="67"/>
      <c r="B186" s="67"/>
      <c r="C186" s="67"/>
      <c r="D186" s="67"/>
      <c r="E186" s="67"/>
      <c r="F186" s="41" t="s">
        <v>161</v>
      </c>
      <c r="G186" s="67"/>
      <c r="H186" s="66"/>
      <c r="I186" s="66"/>
      <c r="J186" s="66"/>
      <c r="K186" s="66"/>
      <c r="L186" s="40"/>
    </row>
    <row r="187" spans="1:12" x14ac:dyDescent="0.25">
      <c r="A187" s="67" t="s">
        <v>105</v>
      </c>
      <c r="B187" s="67" t="s">
        <v>201</v>
      </c>
      <c r="C187" s="67" t="s">
        <v>274</v>
      </c>
      <c r="D187" s="67">
        <v>1777</v>
      </c>
      <c r="E187" s="67" t="s">
        <v>310</v>
      </c>
      <c r="F187" s="41" t="s">
        <v>160</v>
      </c>
      <c r="G187" s="67" t="s">
        <v>163</v>
      </c>
      <c r="H187" s="65">
        <v>2</v>
      </c>
      <c r="I187" s="65">
        <v>1</v>
      </c>
      <c r="J187" s="65">
        <v>0</v>
      </c>
      <c r="K187" s="65">
        <v>0</v>
      </c>
      <c r="L187" s="40"/>
    </row>
    <row r="188" spans="1:12" x14ac:dyDescent="0.25">
      <c r="A188" s="67"/>
      <c r="B188" s="67"/>
      <c r="C188" s="67"/>
      <c r="D188" s="67"/>
      <c r="E188" s="67"/>
      <c r="F188" s="41" t="s">
        <v>161</v>
      </c>
      <c r="G188" s="67"/>
      <c r="H188" s="66"/>
      <c r="I188" s="66"/>
      <c r="J188" s="66"/>
      <c r="K188" s="66"/>
      <c r="L188" s="40"/>
    </row>
    <row r="189" spans="1:12" s="46" customFormat="1" x14ac:dyDescent="0.25">
      <c r="A189" s="44" t="s">
        <v>72</v>
      </c>
      <c r="B189" s="44" t="s">
        <v>3</v>
      </c>
      <c r="C189" s="44" t="s">
        <v>73</v>
      </c>
      <c r="D189" s="44">
        <v>3456</v>
      </c>
      <c r="E189" s="44">
        <v>1</v>
      </c>
      <c r="F189" s="44"/>
      <c r="G189" s="44" t="s">
        <v>175</v>
      </c>
      <c r="H189" s="44">
        <v>0</v>
      </c>
      <c r="I189" s="44"/>
      <c r="J189" s="44"/>
      <c r="K189" s="44"/>
      <c r="L189" s="45"/>
    </row>
    <row r="190" spans="1:12" x14ac:dyDescent="0.25">
      <c r="A190" s="65" t="s">
        <v>75</v>
      </c>
      <c r="B190" s="65" t="s">
        <v>3</v>
      </c>
      <c r="C190" s="65" t="s">
        <v>74</v>
      </c>
      <c r="D190" s="65">
        <v>2073</v>
      </c>
      <c r="E190" s="65">
        <v>4</v>
      </c>
      <c r="F190" s="41" t="s">
        <v>168</v>
      </c>
      <c r="G190" s="65" t="s">
        <v>192</v>
      </c>
      <c r="H190" s="65">
        <v>2</v>
      </c>
      <c r="I190" s="65">
        <v>2</v>
      </c>
      <c r="J190" s="65">
        <v>0</v>
      </c>
      <c r="K190" s="65">
        <v>0</v>
      </c>
      <c r="L190" s="40"/>
    </row>
    <row r="191" spans="1:12" x14ac:dyDescent="0.25">
      <c r="A191" s="66"/>
      <c r="B191" s="66"/>
      <c r="C191" s="66"/>
      <c r="D191" s="66"/>
      <c r="E191" s="66"/>
      <c r="F191" s="41" t="s">
        <v>161</v>
      </c>
      <c r="G191" s="66"/>
      <c r="H191" s="66"/>
      <c r="I191" s="66"/>
      <c r="J191" s="66"/>
      <c r="K191" s="66"/>
      <c r="L191" s="40"/>
    </row>
    <row r="192" spans="1:12" x14ac:dyDescent="0.25">
      <c r="A192" s="67" t="s">
        <v>75</v>
      </c>
      <c r="B192" s="67" t="s">
        <v>217</v>
      </c>
      <c r="C192" s="67" t="s">
        <v>256</v>
      </c>
      <c r="D192" s="67">
        <v>1825</v>
      </c>
      <c r="E192" s="67" t="s">
        <v>310</v>
      </c>
      <c r="F192" s="41" t="s">
        <v>168</v>
      </c>
      <c r="G192" s="67" t="s">
        <v>163</v>
      </c>
      <c r="H192" s="65">
        <v>2</v>
      </c>
      <c r="I192" s="65">
        <v>0</v>
      </c>
      <c r="J192" s="65">
        <v>0</v>
      </c>
      <c r="K192" s="65">
        <v>0</v>
      </c>
      <c r="L192" s="40"/>
    </row>
    <row r="193" spans="1:12" x14ac:dyDescent="0.25">
      <c r="A193" s="67"/>
      <c r="B193" s="67"/>
      <c r="C193" s="67"/>
      <c r="D193" s="67"/>
      <c r="E193" s="67"/>
      <c r="F193" s="41" t="s">
        <v>161</v>
      </c>
      <c r="G193" s="67"/>
      <c r="H193" s="66"/>
      <c r="I193" s="66"/>
      <c r="J193" s="66"/>
      <c r="K193" s="66"/>
      <c r="L193" s="40"/>
    </row>
    <row r="194" spans="1:12" x14ac:dyDescent="0.25">
      <c r="A194" s="65" t="s">
        <v>80</v>
      </c>
      <c r="B194" s="65" t="s">
        <v>3</v>
      </c>
      <c r="C194" s="65" t="s">
        <v>82</v>
      </c>
      <c r="D194" s="65">
        <v>2121</v>
      </c>
      <c r="E194" s="65" t="s">
        <v>310</v>
      </c>
      <c r="F194" s="41" t="s">
        <v>160</v>
      </c>
      <c r="G194" s="65" t="s">
        <v>190</v>
      </c>
      <c r="H194" s="65">
        <v>3</v>
      </c>
      <c r="I194" s="65">
        <v>1</v>
      </c>
      <c r="J194" s="65">
        <v>0</v>
      </c>
      <c r="K194" s="65">
        <v>0</v>
      </c>
      <c r="L194" s="40"/>
    </row>
    <row r="195" spans="1:12" x14ac:dyDescent="0.25">
      <c r="A195" s="66"/>
      <c r="B195" s="66"/>
      <c r="C195" s="66"/>
      <c r="D195" s="66"/>
      <c r="E195" s="66"/>
      <c r="F195" s="41" t="s">
        <v>161</v>
      </c>
      <c r="G195" s="66"/>
      <c r="H195" s="66"/>
      <c r="I195" s="66"/>
      <c r="J195" s="66"/>
      <c r="K195" s="66"/>
      <c r="L195" s="40"/>
    </row>
    <row r="196" spans="1:12" x14ac:dyDescent="0.25">
      <c r="A196" s="65" t="s">
        <v>80</v>
      </c>
      <c r="B196" s="65" t="s">
        <v>95</v>
      </c>
      <c r="C196" s="65" t="s">
        <v>82</v>
      </c>
      <c r="D196" s="65">
        <v>7768</v>
      </c>
      <c r="E196" s="65" t="s">
        <v>310</v>
      </c>
      <c r="F196" s="41" t="s">
        <v>160</v>
      </c>
      <c r="G196" s="65" t="s">
        <v>190</v>
      </c>
      <c r="H196" s="65">
        <v>8</v>
      </c>
      <c r="I196" s="65">
        <v>2</v>
      </c>
      <c r="J196" s="65">
        <v>0</v>
      </c>
      <c r="K196" s="65">
        <v>0</v>
      </c>
      <c r="L196" s="40"/>
    </row>
    <row r="197" spans="1:12" x14ac:dyDescent="0.25">
      <c r="A197" s="66"/>
      <c r="B197" s="66"/>
      <c r="C197" s="66"/>
      <c r="D197" s="66"/>
      <c r="E197" s="66"/>
      <c r="F197" s="41" t="s">
        <v>161</v>
      </c>
      <c r="G197" s="66"/>
      <c r="H197" s="66"/>
      <c r="I197" s="66"/>
      <c r="J197" s="66"/>
      <c r="K197" s="66"/>
      <c r="L197" s="40"/>
    </row>
    <row r="198" spans="1:12" x14ac:dyDescent="0.25">
      <c r="A198" s="67" t="s">
        <v>80</v>
      </c>
      <c r="B198" s="67" t="s">
        <v>201</v>
      </c>
      <c r="C198" s="67" t="s">
        <v>281</v>
      </c>
      <c r="D198" s="67">
        <v>1852</v>
      </c>
      <c r="E198" s="67" t="s">
        <v>310</v>
      </c>
      <c r="F198" s="41" t="s">
        <v>162</v>
      </c>
      <c r="G198" s="67" t="s">
        <v>175</v>
      </c>
      <c r="H198" s="65">
        <v>2</v>
      </c>
      <c r="I198" s="65">
        <v>2</v>
      </c>
      <c r="J198" s="65">
        <v>0</v>
      </c>
      <c r="K198" s="65">
        <v>0</v>
      </c>
      <c r="L198" s="40"/>
    </row>
    <row r="199" spans="1:12" x14ac:dyDescent="0.25">
      <c r="A199" s="67"/>
      <c r="B199" s="67"/>
      <c r="C199" s="67"/>
      <c r="D199" s="67"/>
      <c r="E199" s="67"/>
      <c r="F199" s="41" t="s">
        <v>161</v>
      </c>
      <c r="G199" s="67"/>
      <c r="H199" s="66"/>
      <c r="I199" s="66"/>
      <c r="J199" s="66"/>
      <c r="K199" s="66"/>
      <c r="L199" s="40"/>
    </row>
    <row r="200" spans="1:12" x14ac:dyDescent="0.25">
      <c r="A200" s="67" t="s">
        <v>80</v>
      </c>
      <c r="B200" s="67" t="s">
        <v>217</v>
      </c>
      <c r="C200" s="67" t="s">
        <v>282</v>
      </c>
      <c r="D200" s="67">
        <v>1654</v>
      </c>
      <c r="E200" s="67" t="s">
        <v>310</v>
      </c>
      <c r="F200" s="41" t="s">
        <v>162</v>
      </c>
      <c r="G200" s="67" t="s">
        <v>163</v>
      </c>
      <c r="H200" s="65">
        <v>2</v>
      </c>
      <c r="I200" s="65">
        <v>0</v>
      </c>
      <c r="J200" s="65">
        <v>0</v>
      </c>
      <c r="K200" s="65">
        <v>0</v>
      </c>
      <c r="L200" s="40"/>
    </row>
    <row r="201" spans="1:12" x14ac:dyDescent="0.25">
      <c r="A201" s="67"/>
      <c r="B201" s="67"/>
      <c r="C201" s="67"/>
      <c r="D201" s="67"/>
      <c r="E201" s="67"/>
      <c r="F201" s="41" t="s">
        <v>161</v>
      </c>
      <c r="G201" s="67"/>
      <c r="H201" s="66"/>
      <c r="I201" s="66"/>
      <c r="J201" s="66"/>
      <c r="K201" s="66"/>
      <c r="L201" s="40"/>
    </row>
    <row r="202" spans="1:12" x14ac:dyDescent="0.25">
      <c r="A202" s="67" t="s">
        <v>80</v>
      </c>
      <c r="B202" s="67" t="s">
        <v>217</v>
      </c>
      <c r="C202" s="67" t="s">
        <v>283</v>
      </c>
      <c r="D202" s="67">
        <v>3144</v>
      </c>
      <c r="E202" s="67" t="s">
        <v>310</v>
      </c>
      <c r="F202" s="41" t="s">
        <v>162</v>
      </c>
      <c r="G202" s="67" t="s">
        <v>163</v>
      </c>
      <c r="H202" s="65">
        <v>3</v>
      </c>
      <c r="I202" s="65">
        <v>1</v>
      </c>
      <c r="J202" s="65">
        <v>0</v>
      </c>
      <c r="K202" s="65">
        <v>0</v>
      </c>
      <c r="L202" s="40"/>
    </row>
    <row r="203" spans="1:12" x14ac:dyDescent="0.25">
      <c r="A203" s="67"/>
      <c r="B203" s="67"/>
      <c r="C203" s="67"/>
      <c r="D203" s="67"/>
      <c r="E203" s="67"/>
      <c r="F203" s="41" t="s">
        <v>161</v>
      </c>
      <c r="G203" s="67"/>
      <c r="H203" s="66"/>
      <c r="I203" s="66"/>
      <c r="J203" s="66"/>
      <c r="K203" s="66"/>
      <c r="L203" s="40"/>
    </row>
    <row r="204" spans="1:12" x14ac:dyDescent="0.25">
      <c r="A204" s="55" t="s">
        <v>83</v>
      </c>
      <c r="B204" s="55" t="s">
        <v>3</v>
      </c>
      <c r="C204" s="55" t="s">
        <v>84</v>
      </c>
      <c r="D204" s="55">
        <v>1189</v>
      </c>
      <c r="E204" s="55" t="s">
        <v>310</v>
      </c>
      <c r="F204" s="32" t="s">
        <v>158</v>
      </c>
      <c r="G204" s="55" t="s">
        <v>175</v>
      </c>
      <c r="H204" s="55">
        <v>2</v>
      </c>
      <c r="I204" s="55">
        <v>1</v>
      </c>
      <c r="J204" s="55">
        <v>0</v>
      </c>
      <c r="K204" s="55">
        <v>1189</v>
      </c>
      <c r="L204" s="40"/>
    </row>
    <row r="205" spans="1:12" x14ac:dyDescent="0.25">
      <c r="A205" s="54"/>
      <c r="B205" s="54"/>
      <c r="C205" s="54"/>
      <c r="D205" s="54"/>
      <c r="E205" s="54"/>
      <c r="F205" s="32" t="s">
        <v>161</v>
      </c>
      <c r="G205" s="54"/>
      <c r="H205" s="54"/>
      <c r="I205" s="54"/>
      <c r="J205" s="54"/>
      <c r="K205" s="54"/>
      <c r="L205" s="40"/>
    </row>
    <row r="206" spans="1:12" x14ac:dyDescent="0.25">
      <c r="A206" s="55" t="s">
        <v>83</v>
      </c>
      <c r="B206" s="55" t="s">
        <v>3</v>
      </c>
      <c r="C206" s="55" t="s">
        <v>85</v>
      </c>
      <c r="D206" s="55">
        <v>6390</v>
      </c>
      <c r="E206" s="55" t="s">
        <v>310</v>
      </c>
      <c r="F206" s="32" t="s">
        <v>158</v>
      </c>
      <c r="G206" s="55" t="s">
        <v>175</v>
      </c>
      <c r="H206" s="55">
        <v>5</v>
      </c>
      <c r="I206" s="55">
        <v>2</v>
      </c>
      <c r="J206" s="55">
        <v>0</v>
      </c>
      <c r="K206" s="55">
        <v>1969</v>
      </c>
      <c r="L206" s="40"/>
    </row>
    <row r="207" spans="1:12" x14ac:dyDescent="0.25">
      <c r="A207" s="54"/>
      <c r="B207" s="54"/>
      <c r="C207" s="54"/>
      <c r="D207" s="54"/>
      <c r="E207" s="54"/>
      <c r="F207" s="32" t="s">
        <v>161</v>
      </c>
      <c r="G207" s="54"/>
      <c r="H207" s="54"/>
      <c r="I207" s="54"/>
      <c r="J207" s="54"/>
      <c r="K207" s="54"/>
      <c r="L207" s="40"/>
    </row>
    <row r="208" spans="1:12" x14ac:dyDescent="0.25">
      <c r="A208" s="55" t="s">
        <v>83</v>
      </c>
      <c r="B208" s="55" t="s">
        <v>95</v>
      </c>
      <c r="C208" s="55" t="s">
        <v>108</v>
      </c>
      <c r="D208" s="55">
        <v>1586</v>
      </c>
      <c r="E208" s="55" t="s">
        <v>310</v>
      </c>
      <c r="F208" s="32" t="s">
        <v>158</v>
      </c>
      <c r="G208" s="55" t="s">
        <v>175</v>
      </c>
      <c r="H208" s="55">
        <v>2</v>
      </c>
      <c r="I208" s="55">
        <v>1</v>
      </c>
      <c r="J208" s="55">
        <v>0</v>
      </c>
      <c r="K208" s="55">
        <v>1586</v>
      </c>
      <c r="L208" s="40"/>
    </row>
    <row r="209" spans="1:12" x14ac:dyDescent="0.25">
      <c r="A209" s="54"/>
      <c r="B209" s="54"/>
      <c r="C209" s="54"/>
      <c r="D209" s="54"/>
      <c r="E209" s="54"/>
      <c r="F209" s="32" t="s">
        <v>161</v>
      </c>
      <c r="G209" s="54"/>
      <c r="H209" s="54"/>
      <c r="I209" s="54"/>
      <c r="J209" s="54"/>
      <c r="K209" s="54"/>
      <c r="L209" s="40"/>
    </row>
    <row r="210" spans="1:12" x14ac:dyDescent="0.25">
      <c r="A210" s="55" t="s">
        <v>83</v>
      </c>
      <c r="B210" s="55" t="s">
        <v>116</v>
      </c>
      <c r="C210" s="55" t="s">
        <v>124</v>
      </c>
      <c r="D210" s="55">
        <v>13512</v>
      </c>
      <c r="E210" s="55" t="s">
        <v>310</v>
      </c>
      <c r="F210" s="32" t="s">
        <v>160</v>
      </c>
      <c r="G210" s="55" t="s">
        <v>175</v>
      </c>
      <c r="H210" s="55">
        <v>10</v>
      </c>
      <c r="I210" s="55">
        <v>4</v>
      </c>
      <c r="J210" s="55">
        <v>13512</v>
      </c>
      <c r="K210" s="55">
        <v>0</v>
      </c>
      <c r="L210" s="40"/>
    </row>
    <row r="211" spans="1:12" x14ac:dyDescent="0.25">
      <c r="A211" s="54"/>
      <c r="B211" s="54"/>
      <c r="C211" s="54"/>
      <c r="D211" s="54"/>
      <c r="E211" s="54"/>
      <c r="F211" s="32" t="s">
        <v>161</v>
      </c>
      <c r="G211" s="54"/>
      <c r="H211" s="54"/>
      <c r="I211" s="54"/>
      <c r="J211" s="54"/>
      <c r="K211" s="54"/>
      <c r="L211" s="40"/>
    </row>
    <row r="212" spans="1:12" x14ac:dyDescent="0.25">
      <c r="A212" s="53" t="s">
        <v>264</v>
      </c>
      <c r="B212" s="53" t="s">
        <v>201</v>
      </c>
      <c r="C212" s="53" t="s">
        <v>265</v>
      </c>
      <c r="D212" s="53">
        <v>2648</v>
      </c>
      <c r="E212" s="53" t="s">
        <v>310</v>
      </c>
      <c r="F212" s="32" t="s">
        <v>158</v>
      </c>
      <c r="G212" s="53" t="s">
        <v>182</v>
      </c>
      <c r="H212" s="55">
        <v>2</v>
      </c>
      <c r="I212" s="55">
        <v>1</v>
      </c>
      <c r="J212" s="55">
        <v>2478</v>
      </c>
      <c r="K212" s="55">
        <v>873</v>
      </c>
      <c r="L212" s="40"/>
    </row>
    <row r="213" spans="1:12" x14ac:dyDescent="0.25">
      <c r="A213" s="53"/>
      <c r="B213" s="53"/>
      <c r="C213" s="53"/>
      <c r="D213" s="53"/>
      <c r="E213" s="53"/>
      <c r="F213" s="32" t="s">
        <v>161</v>
      </c>
      <c r="G213" s="53"/>
      <c r="H213" s="54"/>
      <c r="I213" s="54"/>
      <c r="J213" s="54"/>
      <c r="K213" s="54"/>
      <c r="L213" s="40"/>
    </row>
    <row r="214" spans="1:12" x14ac:dyDescent="0.25">
      <c r="A214" s="53" t="s">
        <v>264</v>
      </c>
      <c r="B214" s="53" t="s">
        <v>201</v>
      </c>
      <c r="C214" s="53" t="s">
        <v>266</v>
      </c>
      <c r="D214" s="53">
        <v>1516</v>
      </c>
      <c r="E214" s="53" t="s">
        <v>310</v>
      </c>
      <c r="F214" s="32" t="s">
        <v>158</v>
      </c>
      <c r="G214" s="53" t="s">
        <v>175</v>
      </c>
      <c r="H214" s="55">
        <v>1</v>
      </c>
      <c r="I214" s="55">
        <v>1</v>
      </c>
      <c r="J214" s="55">
        <v>1455</v>
      </c>
      <c r="K214" s="55">
        <v>1295</v>
      </c>
      <c r="L214" s="40"/>
    </row>
    <row r="215" spans="1:12" x14ac:dyDescent="0.25">
      <c r="A215" s="53"/>
      <c r="B215" s="53"/>
      <c r="C215" s="53"/>
      <c r="D215" s="53"/>
      <c r="E215" s="53"/>
      <c r="F215" s="32" t="s">
        <v>161</v>
      </c>
      <c r="G215" s="53"/>
      <c r="H215" s="54"/>
      <c r="I215" s="54"/>
      <c r="J215" s="54"/>
      <c r="K215" s="54"/>
      <c r="L215" s="40"/>
    </row>
    <row r="216" spans="1:12" x14ac:dyDescent="0.25">
      <c r="A216" s="53" t="s">
        <v>264</v>
      </c>
      <c r="B216" s="53" t="s">
        <v>201</v>
      </c>
      <c r="C216" s="53" t="s">
        <v>267</v>
      </c>
      <c r="D216" s="53">
        <v>1675</v>
      </c>
      <c r="E216" s="53">
        <v>4</v>
      </c>
      <c r="F216" s="32" t="s">
        <v>168</v>
      </c>
      <c r="G216" s="53" t="s">
        <v>175</v>
      </c>
      <c r="H216" s="55">
        <v>1</v>
      </c>
      <c r="I216" s="55">
        <v>1</v>
      </c>
      <c r="J216" s="55">
        <v>0</v>
      </c>
      <c r="K216" s="55">
        <v>0</v>
      </c>
      <c r="L216" s="40"/>
    </row>
    <row r="217" spans="1:12" x14ac:dyDescent="0.25">
      <c r="A217" s="53"/>
      <c r="B217" s="53"/>
      <c r="C217" s="53"/>
      <c r="D217" s="53"/>
      <c r="E217" s="53"/>
      <c r="F217" s="32" t="s">
        <v>161</v>
      </c>
      <c r="G217" s="53"/>
      <c r="H217" s="54"/>
      <c r="I217" s="54"/>
      <c r="J217" s="54"/>
      <c r="K217" s="54"/>
      <c r="L217" s="40"/>
    </row>
    <row r="218" spans="1:12" x14ac:dyDescent="0.25">
      <c r="A218" s="53" t="s">
        <v>264</v>
      </c>
      <c r="B218" s="53" t="s">
        <v>217</v>
      </c>
      <c r="C218" s="53" t="s">
        <v>268</v>
      </c>
      <c r="D218" s="53">
        <v>1619</v>
      </c>
      <c r="E218" s="53" t="s">
        <v>310</v>
      </c>
      <c r="F218" s="32" t="s">
        <v>162</v>
      </c>
      <c r="G218" s="53" t="s">
        <v>163</v>
      </c>
      <c r="H218" s="55">
        <v>1</v>
      </c>
      <c r="I218" s="55">
        <v>1</v>
      </c>
      <c r="J218" s="55">
        <v>0</v>
      </c>
      <c r="K218" s="55">
        <v>1619</v>
      </c>
      <c r="L218" s="40"/>
    </row>
    <row r="219" spans="1:12" x14ac:dyDescent="0.25">
      <c r="A219" s="53"/>
      <c r="B219" s="53"/>
      <c r="C219" s="53"/>
      <c r="D219" s="53"/>
      <c r="E219" s="53"/>
      <c r="F219" s="32" t="s">
        <v>161</v>
      </c>
      <c r="G219" s="53"/>
      <c r="H219" s="54"/>
      <c r="I219" s="54"/>
      <c r="J219" s="54"/>
      <c r="K219" s="54"/>
      <c r="L219" s="40"/>
    </row>
    <row r="220" spans="1:12" x14ac:dyDescent="0.25">
      <c r="A220" s="67" t="s">
        <v>264</v>
      </c>
      <c r="B220" s="67" t="s">
        <v>201</v>
      </c>
      <c r="C220" s="67" t="s">
        <v>269</v>
      </c>
      <c r="D220" s="67">
        <v>1669</v>
      </c>
      <c r="E220" s="67" t="s">
        <v>310</v>
      </c>
      <c r="F220" s="41" t="s">
        <v>162</v>
      </c>
      <c r="G220" s="67" t="s">
        <v>253</v>
      </c>
      <c r="H220" s="65">
        <v>1</v>
      </c>
      <c r="I220" s="65">
        <v>1</v>
      </c>
      <c r="J220" s="65">
        <v>0</v>
      </c>
      <c r="K220" s="65">
        <v>826</v>
      </c>
      <c r="L220" s="40"/>
    </row>
    <row r="221" spans="1:12" x14ac:dyDescent="0.25">
      <c r="A221" s="67"/>
      <c r="B221" s="67"/>
      <c r="C221" s="67"/>
      <c r="D221" s="67"/>
      <c r="E221" s="67"/>
      <c r="F221" s="41" t="s">
        <v>161</v>
      </c>
      <c r="G221" s="67"/>
      <c r="H221" s="66"/>
      <c r="I221" s="66"/>
      <c r="J221" s="66"/>
      <c r="K221" s="66"/>
      <c r="L221" s="40"/>
    </row>
    <row r="222" spans="1:12" x14ac:dyDescent="0.25">
      <c r="A222" s="67" t="s">
        <v>270</v>
      </c>
      <c r="B222" s="67" t="s">
        <v>201</v>
      </c>
      <c r="C222" s="67" t="s">
        <v>271</v>
      </c>
      <c r="D222" s="67">
        <v>2095</v>
      </c>
      <c r="E222" s="67" t="s">
        <v>310</v>
      </c>
      <c r="F222" s="41" t="s">
        <v>160</v>
      </c>
      <c r="G222" s="67" t="s">
        <v>272</v>
      </c>
      <c r="H222" s="65">
        <v>2</v>
      </c>
      <c r="I222" s="65">
        <v>1</v>
      </c>
      <c r="J222" s="65">
        <v>1203</v>
      </c>
      <c r="K222" s="65">
        <v>0</v>
      </c>
      <c r="L222" s="40"/>
    </row>
    <row r="223" spans="1:12" x14ac:dyDescent="0.25">
      <c r="A223" s="67"/>
      <c r="B223" s="67"/>
      <c r="C223" s="67"/>
      <c r="D223" s="67"/>
      <c r="E223" s="67"/>
      <c r="F223" s="41" t="s">
        <v>161</v>
      </c>
      <c r="G223" s="67"/>
      <c r="H223" s="66"/>
      <c r="I223" s="66"/>
      <c r="J223" s="66"/>
      <c r="K223" s="66"/>
      <c r="L223" s="40"/>
    </row>
    <row r="224" spans="1:12" x14ac:dyDescent="0.25">
      <c r="A224" s="67" t="s">
        <v>257</v>
      </c>
      <c r="B224" s="67" t="s">
        <v>201</v>
      </c>
      <c r="C224" s="67" t="s">
        <v>258</v>
      </c>
      <c r="D224" s="67">
        <v>1750</v>
      </c>
      <c r="E224" s="67" t="s">
        <v>310</v>
      </c>
      <c r="F224" s="41" t="s">
        <v>158</v>
      </c>
      <c r="G224" s="67" t="s">
        <v>253</v>
      </c>
      <c r="H224" s="65">
        <v>2</v>
      </c>
      <c r="I224" s="65">
        <v>0</v>
      </c>
      <c r="J224" s="65">
        <v>0</v>
      </c>
      <c r="K224" s="65">
        <v>803</v>
      </c>
      <c r="L224" s="40"/>
    </row>
    <row r="225" spans="1:12" x14ac:dyDescent="0.25">
      <c r="A225" s="67"/>
      <c r="B225" s="67"/>
      <c r="C225" s="67"/>
      <c r="D225" s="67"/>
      <c r="E225" s="67"/>
      <c r="F225" s="41" t="s">
        <v>161</v>
      </c>
      <c r="G225" s="67"/>
      <c r="H225" s="66"/>
      <c r="I225" s="66"/>
      <c r="J225" s="66"/>
      <c r="K225" s="66"/>
      <c r="L225" s="40"/>
    </row>
    <row r="226" spans="1:12" x14ac:dyDescent="0.25">
      <c r="A226" s="53" t="s">
        <v>257</v>
      </c>
      <c r="B226" s="53" t="s">
        <v>217</v>
      </c>
      <c r="C226" s="53" t="s">
        <v>259</v>
      </c>
      <c r="D226" s="53">
        <v>1581</v>
      </c>
      <c r="E226" s="53" t="s">
        <v>310</v>
      </c>
      <c r="F226" s="32" t="s">
        <v>158</v>
      </c>
      <c r="G226" s="53" t="s">
        <v>169</v>
      </c>
      <c r="H226" s="55">
        <v>2</v>
      </c>
      <c r="I226" s="55">
        <v>1</v>
      </c>
      <c r="J226" s="55">
        <v>1581</v>
      </c>
      <c r="K226" s="55">
        <v>1581</v>
      </c>
      <c r="L226" s="40"/>
    </row>
    <row r="227" spans="1:12" x14ac:dyDescent="0.25">
      <c r="A227" s="53"/>
      <c r="B227" s="53"/>
      <c r="C227" s="53"/>
      <c r="D227" s="53"/>
      <c r="E227" s="53"/>
      <c r="F227" s="32" t="s">
        <v>161</v>
      </c>
      <c r="G227" s="53"/>
      <c r="H227" s="54"/>
      <c r="I227" s="54"/>
      <c r="J227" s="54"/>
      <c r="K227" s="54"/>
      <c r="L227" s="40"/>
    </row>
    <row r="228" spans="1:12" x14ac:dyDescent="0.25">
      <c r="A228" s="53" t="s">
        <v>260</v>
      </c>
      <c r="B228" s="53" t="s">
        <v>201</v>
      </c>
      <c r="C228" s="53" t="s">
        <v>261</v>
      </c>
      <c r="D228" s="53">
        <v>1705</v>
      </c>
      <c r="E228" s="53" t="s">
        <v>311</v>
      </c>
      <c r="F228" s="32" t="s">
        <v>168</v>
      </c>
      <c r="G228" s="53" t="s">
        <v>253</v>
      </c>
      <c r="H228" s="55">
        <v>2</v>
      </c>
      <c r="I228" s="55">
        <v>1</v>
      </c>
      <c r="J228" s="55">
        <v>0</v>
      </c>
      <c r="K228" s="55">
        <v>0</v>
      </c>
      <c r="L228" s="40"/>
    </row>
    <row r="229" spans="1:12" x14ac:dyDescent="0.25">
      <c r="A229" s="53"/>
      <c r="B229" s="53"/>
      <c r="C229" s="53"/>
      <c r="D229" s="53"/>
      <c r="E229" s="53"/>
      <c r="F229" s="32" t="s">
        <v>161</v>
      </c>
      <c r="G229" s="53"/>
      <c r="H229" s="54"/>
      <c r="I229" s="54"/>
      <c r="J229" s="54"/>
      <c r="K229" s="54"/>
      <c r="L229" s="40"/>
    </row>
    <row r="230" spans="1:12" x14ac:dyDescent="0.25">
      <c r="A230" s="67" t="s">
        <v>90</v>
      </c>
      <c r="B230" s="67" t="s">
        <v>116</v>
      </c>
      <c r="C230" s="67" t="s">
        <v>130</v>
      </c>
      <c r="D230" s="67">
        <v>12407</v>
      </c>
      <c r="E230" s="67" t="s">
        <v>310</v>
      </c>
      <c r="F230" s="41" t="s">
        <v>158</v>
      </c>
      <c r="G230" s="67" t="s">
        <v>182</v>
      </c>
      <c r="H230" s="65">
        <v>10</v>
      </c>
      <c r="I230" s="65">
        <v>4</v>
      </c>
      <c r="J230" s="65">
        <v>0</v>
      </c>
      <c r="K230" s="65">
        <v>0</v>
      </c>
      <c r="L230" s="40"/>
    </row>
    <row r="231" spans="1:12" x14ac:dyDescent="0.25">
      <c r="A231" s="66"/>
      <c r="B231" s="66"/>
      <c r="C231" s="66"/>
      <c r="D231" s="66"/>
      <c r="E231" s="66"/>
      <c r="F231" s="43" t="s">
        <v>161</v>
      </c>
      <c r="G231" s="66"/>
      <c r="H231" s="66"/>
      <c r="I231" s="66"/>
      <c r="J231" s="66"/>
      <c r="K231" s="66"/>
      <c r="L231" s="40"/>
    </row>
    <row r="232" spans="1:12" x14ac:dyDescent="0.25">
      <c r="A232" s="41" t="s">
        <v>90</v>
      </c>
      <c r="B232" s="41" t="s">
        <v>117</v>
      </c>
      <c r="C232" s="41" t="s">
        <v>344</v>
      </c>
      <c r="D232" s="41">
        <v>2362</v>
      </c>
      <c r="E232" s="41" t="s">
        <v>310</v>
      </c>
      <c r="F232" s="41" t="s">
        <v>345</v>
      </c>
      <c r="G232" s="41"/>
      <c r="H232" s="41"/>
      <c r="I232" s="41">
        <v>1</v>
      </c>
      <c r="J232" s="41">
        <v>0</v>
      </c>
      <c r="K232" s="41">
        <v>2362</v>
      </c>
      <c r="L232" s="40"/>
    </row>
    <row r="233" spans="1:12" s="46" customFormat="1" x14ac:dyDescent="0.25">
      <c r="A233" s="44" t="s">
        <v>32</v>
      </c>
      <c r="B233" s="44" t="s">
        <v>3</v>
      </c>
      <c r="C233" s="44" t="s">
        <v>33</v>
      </c>
      <c r="D233" s="44">
        <v>3557</v>
      </c>
      <c r="E233" s="44">
        <v>1</v>
      </c>
      <c r="F233" s="44"/>
      <c r="G233" s="44" t="s">
        <v>178</v>
      </c>
      <c r="H233" s="44">
        <v>0</v>
      </c>
      <c r="I233" s="44"/>
      <c r="J233" s="44"/>
      <c r="K233" s="44"/>
      <c r="L233" s="45"/>
    </row>
    <row r="234" spans="1:12" x14ac:dyDescent="0.25">
      <c r="A234" s="65" t="s">
        <v>35</v>
      </c>
      <c r="B234" s="65" t="s">
        <v>3</v>
      </c>
      <c r="C234" s="65" t="s">
        <v>34</v>
      </c>
      <c r="D234" s="65">
        <v>626</v>
      </c>
      <c r="E234" s="65" t="s">
        <v>310</v>
      </c>
      <c r="F234" s="41" t="s">
        <v>160</v>
      </c>
      <c r="G234" s="65" t="s">
        <v>175</v>
      </c>
      <c r="H234" s="65">
        <v>1</v>
      </c>
      <c r="I234" s="65">
        <v>1</v>
      </c>
      <c r="J234" s="65">
        <v>0</v>
      </c>
      <c r="K234" s="65">
        <v>0</v>
      </c>
      <c r="L234" s="40"/>
    </row>
    <row r="235" spans="1:12" x14ac:dyDescent="0.25">
      <c r="A235" s="66"/>
      <c r="B235" s="66"/>
      <c r="C235" s="66"/>
      <c r="D235" s="66"/>
      <c r="E235" s="66"/>
      <c r="F235" s="41" t="s">
        <v>161</v>
      </c>
      <c r="G235" s="66"/>
      <c r="H235" s="66"/>
      <c r="I235" s="66"/>
      <c r="J235" s="66"/>
      <c r="K235" s="66"/>
      <c r="L235" s="40"/>
    </row>
    <row r="236" spans="1:12" x14ac:dyDescent="0.25">
      <c r="A236" s="65" t="s">
        <v>35</v>
      </c>
      <c r="B236" s="65" t="s">
        <v>3</v>
      </c>
      <c r="C236" s="65" t="s">
        <v>36</v>
      </c>
      <c r="D236" s="65">
        <v>506</v>
      </c>
      <c r="E236" s="65">
        <v>4</v>
      </c>
      <c r="F236" s="41" t="s">
        <v>160</v>
      </c>
      <c r="G236" s="65" t="s">
        <v>179</v>
      </c>
      <c r="H236" s="65">
        <v>1</v>
      </c>
      <c r="I236" s="65">
        <v>1</v>
      </c>
      <c r="J236" s="65">
        <v>0</v>
      </c>
      <c r="K236" s="65">
        <v>0</v>
      </c>
      <c r="L236" s="40"/>
    </row>
    <row r="237" spans="1:12" x14ac:dyDescent="0.25">
      <c r="A237" s="66"/>
      <c r="B237" s="66"/>
      <c r="C237" s="66"/>
      <c r="D237" s="66"/>
      <c r="E237" s="66"/>
      <c r="F237" s="41" t="s">
        <v>161</v>
      </c>
      <c r="G237" s="66"/>
      <c r="H237" s="66"/>
      <c r="I237" s="66"/>
      <c r="J237" s="66"/>
      <c r="K237" s="66"/>
      <c r="L237" s="40"/>
    </row>
    <row r="238" spans="1:12" x14ac:dyDescent="0.25">
      <c r="A238" s="67" t="s">
        <v>40</v>
      </c>
      <c r="B238" s="67" t="s">
        <v>201</v>
      </c>
      <c r="C238" s="67" t="s">
        <v>291</v>
      </c>
      <c r="D238" s="67">
        <v>1730</v>
      </c>
      <c r="E238" s="67">
        <v>4</v>
      </c>
      <c r="F238" s="41" t="s">
        <v>160</v>
      </c>
      <c r="G238" s="67" t="s">
        <v>175</v>
      </c>
      <c r="H238" s="65">
        <v>2</v>
      </c>
      <c r="I238" s="65">
        <v>1</v>
      </c>
      <c r="J238" s="65">
        <v>0</v>
      </c>
      <c r="K238" s="65">
        <v>0</v>
      </c>
      <c r="L238" s="40"/>
    </row>
    <row r="239" spans="1:12" x14ac:dyDescent="0.25">
      <c r="A239" s="67"/>
      <c r="B239" s="67"/>
      <c r="C239" s="67"/>
      <c r="D239" s="67"/>
      <c r="E239" s="67"/>
      <c r="F239" s="41" t="s">
        <v>159</v>
      </c>
      <c r="G239" s="67"/>
      <c r="H239" s="66"/>
      <c r="I239" s="66"/>
      <c r="J239" s="66"/>
      <c r="K239" s="66"/>
      <c r="L239" s="40"/>
    </row>
    <row r="240" spans="1:12" x14ac:dyDescent="0.25">
      <c r="A240" s="67" t="s">
        <v>40</v>
      </c>
      <c r="B240" s="67" t="s">
        <v>201</v>
      </c>
      <c r="C240" s="67" t="s">
        <v>292</v>
      </c>
      <c r="D240" s="67">
        <v>2189</v>
      </c>
      <c r="E240" s="67">
        <v>4</v>
      </c>
      <c r="F240" s="41" t="s">
        <v>160</v>
      </c>
      <c r="G240" s="67" t="s">
        <v>175</v>
      </c>
      <c r="H240" s="65">
        <v>2</v>
      </c>
      <c r="I240" s="65">
        <v>1</v>
      </c>
      <c r="J240" s="65">
        <v>0</v>
      </c>
      <c r="K240" s="65">
        <v>0</v>
      </c>
      <c r="L240" s="40"/>
    </row>
    <row r="241" spans="1:12" x14ac:dyDescent="0.25">
      <c r="A241" s="67"/>
      <c r="B241" s="67"/>
      <c r="C241" s="67"/>
      <c r="D241" s="67"/>
      <c r="E241" s="67"/>
      <c r="F241" s="41" t="s">
        <v>159</v>
      </c>
      <c r="G241" s="67"/>
      <c r="H241" s="66"/>
      <c r="I241" s="66"/>
      <c r="J241" s="66"/>
      <c r="K241" s="66"/>
      <c r="L241" s="40"/>
    </row>
    <row r="242" spans="1:12" x14ac:dyDescent="0.25">
      <c r="A242" s="67" t="s">
        <v>293</v>
      </c>
      <c r="B242" s="67" t="s">
        <v>201</v>
      </c>
      <c r="C242" s="67" t="s">
        <v>294</v>
      </c>
      <c r="D242" s="67">
        <v>2325</v>
      </c>
      <c r="E242" s="67" t="s">
        <v>310</v>
      </c>
      <c r="F242" s="41" t="s">
        <v>160</v>
      </c>
      <c r="G242" s="65" t="s">
        <v>175</v>
      </c>
      <c r="H242" s="65">
        <v>2</v>
      </c>
      <c r="I242" s="65">
        <v>2</v>
      </c>
      <c r="J242" s="65">
        <v>0</v>
      </c>
      <c r="K242" s="65">
        <v>0</v>
      </c>
      <c r="L242" s="40"/>
    </row>
    <row r="243" spans="1:12" x14ac:dyDescent="0.25">
      <c r="A243" s="67"/>
      <c r="B243" s="67"/>
      <c r="C243" s="67"/>
      <c r="D243" s="67"/>
      <c r="E243" s="67"/>
      <c r="F243" s="41" t="s">
        <v>161</v>
      </c>
      <c r="G243" s="66"/>
      <c r="H243" s="66"/>
      <c r="I243" s="66"/>
      <c r="J243" s="66"/>
      <c r="K243" s="66"/>
      <c r="L243" s="40"/>
    </row>
  </sheetData>
  <autoFilter ref="A1:N243" xr:uid="{00000000-0009-0000-0000-000003000000}"/>
  <mergeCells count="1138">
    <mergeCell ref="C48:C49"/>
    <mergeCell ref="D48:D49"/>
    <mergeCell ref="E48:E49"/>
    <mergeCell ref="G48:G49"/>
    <mergeCell ref="A24:A25"/>
    <mergeCell ref="B24:B25"/>
    <mergeCell ref="C24:C25"/>
    <mergeCell ref="H50:H51"/>
    <mergeCell ref="I50:I51"/>
    <mergeCell ref="H52:H53"/>
    <mergeCell ref="I52:I53"/>
    <mergeCell ref="D24:D25"/>
    <mergeCell ref="E24:E25"/>
    <mergeCell ref="G24:G25"/>
    <mergeCell ref="H24:H25"/>
    <mergeCell ref="A65:A66"/>
    <mergeCell ref="B65:B66"/>
    <mergeCell ref="C65:C66"/>
    <mergeCell ref="D65:D66"/>
    <mergeCell ref="E65:E66"/>
    <mergeCell ref="G65:G66"/>
    <mergeCell ref="H65:H66"/>
    <mergeCell ref="I65:I66"/>
    <mergeCell ref="I56:I57"/>
    <mergeCell ref="I58:I59"/>
    <mergeCell ref="I63:I64"/>
    <mergeCell ref="K230:K231"/>
    <mergeCell ref="I234:I235"/>
    <mergeCell ref="J234:J235"/>
    <mergeCell ref="K234:K235"/>
    <mergeCell ref="I222:I223"/>
    <mergeCell ref="J222:J223"/>
    <mergeCell ref="K222:K223"/>
    <mergeCell ref="I224:I225"/>
    <mergeCell ref="J224:J225"/>
    <mergeCell ref="K224:K225"/>
    <mergeCell ref="I226:I227"/>
    <mergeCell ref="J226:J227"/>
    <mergeCell ref="K226:K227"/>
    <mergeCell ref="A52:A53"/>
    <mergeCell ref="B52:B53"/>
    <mergeCell ref="C52:C53"/>
    <mergeCell ref="D52:D53"/>
    <mergeCell ref="E52:E53"/>
    <mergeCell ref="G52:G53"/>
    <mergeCell ref="J65:J66"/>
    <mergeCell ref="K65:K66"/>
    <mergeCell ref="J56:J57"/>
    <mergeCell ref="K56:K57"/>
    <mergeCell ref="J58:J59"/>
    <mergeCell ref="K58:K59"/>
    <mergeCell ref="J63:J64"/>
    <mergeCell ref="K63:K64"/>
    <mergeCell ref="I218:I219"/>
    <mergeCell ref="J218:J219"/>
    <mergeCell ref="K218:K219"/>
    <mergeCell ref="I220:I221"/>
    <mergeCell ref="J220:J221"/>
    <mergeCell ref="K220:K221"/>
    <mergeCell ref="I210:I211"/>
    <mergeCell ref="J210:J211"/>
    <mergeCell ref="K210:K211"/>
    <mergeCell ref="I212:I213"/>
    <mergeCell ref="J212:J213"/>
    <mergeCell ref="K212:K213"/>
    <mergeCell ref="I214:I215"/>
    <mergeCell ref="J214:J215"/>
    <mergeCell ref="K214:K215"/>
    <mergeCell ref="I242:I243"/>
    <mergeCell ref="J242:J243"/>
    <mergeCell ref="K242:K243"/>
    <mergeCell ref="I236:I237"/>
    <mergeCell ref="J236:J237"/>
    <mergeCell ref="K236:K237"/>
    <mergeCell ref="I238:I239"/>
    <mergeCell ref="J238:J239"/>
    <mergeCell ref="K238:K239"/>
    <mergeCell ref="I240:I241"/>
    <mergeCell ref="J240:J241"/>
    <mergeCell ref="K240:K241"/>
    <mergeCell ref="I228:I229"/>
    <mergeCell ref="J228:J229"/>
    <mergeCell ref="K228:K229"/>
    <mergeCell ref="I230:I231"/>
    <mergeCell ref="J230:J231"/>
    <mergeCell ref="I206:I207"/>
    <mergeCell ref="J206:J207"/>
    <mergeCell ref="K206:K207"/>
    <mergeCell ref="I208:I209"/>
    <mergeCell ref="J208:J209"/>
    <mergeCell ref="K208:K209"/>
    <mergeCell ref="I198:I199"/>
    <mergeCell ref="J198:J199"/>
    <mergeCell ref="K198:K199"/>
    <mergeCell ref="I200:I201"/>
    <mergeCell ref="J200:J201"/>
    <mergeCell ref="K200:K201"/>
    <mergeCell ref="I202:I203"/>
    <mergeCell ref="J202:J203"/>
    <mergeCell ref="K202:K203"/>
    <mergeCell ref="I216:I217"/>
    <mergeCell ref="J216:J217"/>
    <mergeCell ref="K216:K217"/>
    <mergeCell ref="I194:I195"/>
    <mergeCell ref="J194:J195"/>
    <mergeCell ref="K194:K195"/>
    <mergeCell ref="I196:I197"/>
    <mergeCell ref="J196:J197"/>
    <mergeCell ref="K196:K197"/>
    <mergeCell ref="I185:I186"/>
    <mergeCell ref="J185:J186"/>
    <mergeCell ref="K185:K186"/>
    <mergeCell ref="I187:I188"/>
    <mergeCell ref="J187:J188"/>
    <mergeCell ref="K187:K188"/>
    <mergeCell ref="I190:I191"/>
    <mergeCell ref="J190:J191"/>
    <mergeCell ref="K190:K191"/>
    <mergeCell ref="I204:I205"/>
    <mergeCell ref="J204:J205"/>
    <mergeCell ref="K204:K205"/>
    <mergeCell ref="I181:I182"/>
    <mergeCell ref="J181:J182"/>
    <mergeCell ref="K181:K182"/>
    <mergeCell ref="I183:I184"/>
    <mergeCell ref="J183:J184"/>
    <mergeCell ref="K183:K184"/>
    <mergeCell ref="I173:I174"/>
    <mergeCell ref="J173:J174"/>
    <mergeCell ref="K173:K174"/>
    <mergeCell ref="I175:I176"/>
    <mergeCell ref="J175:J176"/>
    <mergeCell ref="K175:K176"/>
    <mergeCell ref="I177:I178"/>
    <mergeCell ref="J177:J178"/>
    <mergeCell ref="K177:K178"/>
    <mergeCell ref="I192:I193"/>
    <mergeCell ref="J192:J193"/>
    <mergeCell ref="K192:K193"/>
    <mergeCell ref="I169:I170"/>
    <mergeCell ref="J169:J170"/>
    <mergeCell ref="K169:K170"/>
    <mergeCell ref="I171:I172"/>
    <mergeCell ref="J171:J172"/>
    <mergeCell ref="K171:K172"/>
    <mergeCell ref="I161:I162"/>
    <mergeCell ref="J161:J162"/>
    <mergeCell ref="K161:K162"/>
    <mergeCell ref="I163:I164"/>
    <mergeCell ref="J163:J164"/>
    <mergeCell ref="K163:K164"/>
    <mergeCell ref="I165:I166"/>
    <mergeCell ref="J165:J166"/>
    <mergeCell ref="K165:K166"/>
    <mergeCell ref="I179:I180"/>
    <mergeCell ref="J179:J180"/>
    <mergeCell ref="K179:K180"/>
    <mergeCell ref="I157:I158"/>
    <mergeCell ref="J157:J158"/>
    <mergeCell ref="K157:K158"/>
    <mergeCell ref="I159:I160"/>
    <mergeCell ref="J159:J160"/>
    <mergeCell ref="K159:K160"/>
    <mergeCell ref="I149:I150"/>
    <mergeCell ref="J149:J150"/>
    <mergeCell ref="K149:K150"/>
    <mergeCell ref="I151:I152"/>
    <mergeCell ref="J151:J152"/>
    <mergeCell ref="K151:K152"/>
    <mergeCell ref="I153:I154"/>
    <mergeCell ref="J153:J154"/>
    <mergeCell ref="K153:K154"/>
    <mergeCell ref="I167:I168"/>
    <mergeCell ref="J167:J168"/>
    <mergeCell ref="K167:K168"/>
    <mergeCell ref="I145:I146"/>
    <mergeCell ref="J145:J146"/>
    <mergeCell ref="K145:K146"/>
    <mergeCell ref="I147:I148"/>
    <mergeCell ref="J147:J148"/>
    <mergeCell ref="K147:K148"/>
    <mergeCell ref="I137:I138"/>
    <mergeCell ref="J137:J138"/>
    <mergeCell ref="K137:K138"/>
    <mergeCell ref="I139:I140"/>
    <mergeCell ref="J139:J140"/>
    <mergeCell ref="K139:K140"/>
    <mergeCell ref="I141:I142"/>
    <mergeCell ref="J141:J142"/>
    <mergeCell ref="K141:K142"/>
    <mergeCell ref="I155:I156"/>
    <mergeCell ref="J155:J156"/>
    <mergeCell ref="K155:K156"/>
    <mergeCell ref="I132:I133"/>
    <mergeCell ref="J132:J133"/>
    <mergeCell ref="K132:K133"/>
    <mergeCell ref="I134:I135"/>
    <mergeCell ref="J134:J135"/>
    <mergeCell ref="K134:K135"/>
    <mergeCell ref="I123:I124"/>
    <mergeCell ref="J123:J124"/>
    <mergeCell ref="K123:K124"/>
    <mergeCell ref="I126:I127"/>
    <mergeCell ref="J126:J127"/>
    <mergeCell ref="K126:K127"/>
    <mergeCell ref="I128:I129"/>
    <mergeCell ref="J128:J129"/>
    <mergeCell ref="K128:K129"/>
    <mergeCell ref="I143:I144"/>
    <mergeCell ref="J143:J144"/>
    <mergeCell ref="K143:K144"/>
    <mergeCell ref="K116:K117"/>
    <mergeCell ref="I118:I119"/>
    <mergeCell ref="J118:J119"/>
    <mergeCell ref="K118:K119"/>
    <mergeCell ref="I120:I121"/>
    <mergeCell ref="J120:J121"/>
    <mergeCell ref="K120:K121"/>
    <mergeCell ref="I110:I111"/>
    <mergeCell ref="J110:J111"/>
    <mergeCell ref="K110:K111"/>
    <mergeCell ref="I112:I113"/>
    <mergeCell ref="J112:J113"/>
    <mergeCell ref="K112:K113"/>
    <mergeCell ref="I114:I115"/>
    <mergeCell ref="J114:J115"/>
    <mergeCell ref="K114:K115"/>
    <mergeCell ref="I130:I131"/>
    <mergeCell ref="J130:J131"/>
    <mergeCell ref="K130:K131"/>
    <mergeCell ref="K106:K107"/>
    <mergeCell ref="I108:I109"/>
    <mergeCell ref="J108:J109"/>
    <mergeCell ref="K108:K109"/>
    <mergeCell ref="I95:I96"/>
    <mergeCell ref="J95:J96"/>
    <mergeCell ref="K95:K96"/>
    <mergeCell ref="I97:I98"/>
    <mergeCell ref="J97:J98"/>
    <mergeCell ref="K97:K98"/>
    <mergeCell ref="I100:I101"/>
    <mergeCell ref="J100:J101"/>
    <mergeCell ref="K100:K101"/>
    <mergeCell ref="I89:I90"/>
    <mergeCell ref="J89:J90"/>
    <mergeCell ref="K89:K90"/>
    <mergeCell ref="I91:I92"/>
    <mergeCell ref="J91:J92"/>
    <mergeCell ref="K91:K92"/>
    <mergeCell ref="I93:I94"/>
    <mergeCell ref="J93:J94"/>
    <mergeCell ref="K93:K94"/>
    <mergeCell ref="I104:I105"/>
    <mergeCell ref="J104:J105"/>
    <mergeCell ref="K104:K105"/>
    <mergeCell ref="I102:I103"/>
    <mergeCell ref="J102:J103"/>
    <mergeCell ref="K102:K103"/>
    <mergeCell ref="K87:K88"/>
    <mergeCell ref="I75:I76"/>
    <mergeCell ref="J75:J76"/>
    <mergeCell ref="K75:K76"/>
    <mergeCell ref="I78:I79"/>
    <mergeCell ref="J78:J79"/>
    <mergeCell ref="K78:K79"/>
    <mergeCell ref="I80:I81"/>
    <mergeCell ref="J80:J81"/>
    <mergeCell ref="K80:K81"/>
    <mergeCell ref="I69:I70"/>
    <mergeCell ref="J69:J70"/>
    <mergeCell ref="K69:K70"/>
    <mergeCell ref="I71:I72"/>
    <mergeCell ref="J71:J72"/>
    <mergeCell ref="K71:K72"/>
    <mergeCell ref="I73:I74"/>
    <mergeCell ref="J73:J74"/>
    <mergeCell ref="K73:K74"/>
    <mergeCell ref="I83:I84"/>
    <mergeCell ref="J83:J84"/>
    <mergeCell ref="K83:K84"/>
    <mergeCell ref="I85:I86"/>
    <mergeCell ref="J85:J86"/>
    <mergeCell ref="K85:K86"/>
    <mergeCell ref="I87:I88"/>
    <mergeCell ref="K38:K39"/>
    <mergeCell ref="I28:I29"/>
    <mergeCell ref="J28:J29"/>
    <mergeCell ref="K28:K29"/>
    <mergeCell ref="I30:I31"/>
    <mergeCell ref="J30:J31"/>
    <mergeCell ref="K30:K31"/>
    <mergeCell ref="I32:I33"/>
    <mergeCell ref="J32:J33"/>
    <mergeCell ref="K32:K33"/>
    <mergeCell ref="J46:J47"/>
    <mergeCell ref="K46:K47"/>
    <mergeCell ref="I48:I49"/>
    <mergeCell ref="J48:J49"/>
    <mergeCell ref="K48:K49"/>
    <mergeCell ref="I54:I55"/>
    <mergeCell ref="J54:J55"/>
    <mergeCell ref="K54:K55"/>
    <mergeCell ref="I40:I41"/>
    <mergeCell ref="J40:J41"/>
    <mergeCell ref="K40:K41"/>
    <mergeCell ref="I42:I43"/>
    <mergeCell ref="J42:J43"/>
    <mergeCell ref="K42:K43"/>
    <mergeCell ref="I44:I45"/>
    <mergeCell ref="J44:J45"/>
    <mergeCell ref="K44:K45"/>
    <mergeCell ref="J50:J51"/>
    <mergeCell ref="K50:K51"/>
    <mergeCell ref="J52:J53"/>
    <mergeCell ref="K52:K53"/>
    <mergeCell ref="I46:I47"/>
    <mergeCell ref="K24:K25"/>
    <mergeCell ref="I26:I27"/>
    <mergeCell ref="J26:J27"/>
    <mergeCell ref="K26:K27"/>
    <mergeCell ref="I9:I10"/>
    <mergeCell ref="J9:J10"/>
    <mergeCell ref="K9:K10"/>
    <mergeCell ref="I11:I12"/>
    <mergeCell ref="J11:J12"/>
    <mergeCell ref="K11:K12"/>
    <mergeCell ref="I18:I19"/>
    <mergeCell ref="J18:J19"/>
    <mergeCell ref="K18:K19"/>
    <mergeCell ref="I20:I21"/>
    <mergeCell ref="J34:J35"/>
    <mergeCell ref="K34:K35"/>
    <mergeCell ref="I36:I37"/>
    <mergeCell ref="J36:J37"/>
    <mergeCell ref="K36:K37"/>
    <mergeCell ref="J20:J21"/>
    <mergeCell ref="K20:K21"/>
    <mergeCell ref="I34:I35"/>
    <mergeCell ref="I22:I23"/>
    <mergeCell ref="K2:K3"/>
    <mergeCell ref="I4:I5"/>
    <mergeCell ref="J4:J5"/>
    <mergeCell ref="K4:K5"/>
    <mergeCell ref="I7:I8"/>
    <mergeCell ref="J7:J8"/>
    <mergeCell ref="K7:K8"/>
    <mergeCell ref="I16:I17"/>
    <mergeCell ref="J16:J17"/>
    <mergeCell ref="K16:K17"/>
    <mergeCell ref="I14:I15"/>
    <mergeCell ref="J14:J15"/>
    <mergeCell ref="K14:K15"/>
    <mergeCell ref="B130:B131"/>
    <mergeCell ref="C130:C131"/>
    <mergeCell ref="D130:D131"/>
    <mergeCell ref="E130:E131"/>
    <mergeCell ref="G130:G131"/>
    <mergeCell ref="H91:H92"/>
    <mergeCell ref="H102:H103"/>
    <mergeCell ref="D54:D55"/>
    <mergeCell ref="E54:E55"/>
    <mergeCell ref="G54:G55"/>
    <mergeCell ref="H54:H55"/>
    <mergeCell ref="B91:B92"/>
    <mergeCell ref="C91:C92"/>
    <mergeCell ref="D91:D92"/>
    <mergeCell ref="E91:E92"/>
    <mergeCell ref="G91:G92"/>
    <mergeCell ref="B87:B88"/>
    <mergeCell ref="J22:J23"/>
    <mergeCell ref="K22:K23"/>
    <mergeCell ref="E120:E121"/>
    <mergeCell ref="A93:A94"/>
    <mergeCell ref="B93:B94"/>
    <mergeCell ref="C93:C94"/>
    <mergeCell ref="D93:D94"/>
    <mergeCell ref="E93:E94"/>
    <mergeCell ref="G93:G94"/>
    <mergeCell ref="G100:G101"/>
    <mergeCell ref="H104:H105"/>
    <mergeCell ref="H112:H113"/>
    <mergeCell ref="D112:D113"/>
    <mergeCell ref="E112:E113"/>
    <mergeCell ref="G112:G113"/>
    <mergeCell ref="B104:B105"/>
    <mergeCell ref="C104:C105"/>
    <mergeCell ref="I2:I3"/>
    <mergeCell ref="J2:J3"/>
    <mergeCell ref="I24:I25"/>
    <mergeCell ref="J24:J25"/>
    <mergeCell ref="I38:I39"/>
    <mergeCell ref="J38:J39"/>
    <mergeCell ref="J87:J88"/>
    <mergeCell ref="I106:I107"/>
    <mergeCell ref="J106:J107"/>
    <mergeCell ref="I116:I117"/>
    <mergeCell ref="J116:J117"/>
    <mergeCell ref="A50:A51"/>
    <mergeCell ref="B50:B51"/>
    <mergeCell ref="C50:C51"/>
    <mergeCell ref="D50:D51"/>
    <mergeCell ref="E50:E51"/>
    <mergeCell ref="G50:G51"/>
    <mergeCell ref="H240:H241"/>
    <mergeCell ref="A242:A243"/>
    <mergeCell ref="B242:B243"/>
    <mergeCell ref="C242:C243"/>
    <mergeCell ref="D242:D243"/>
    <mergeCell ref="E242:E243"/>
    <mergeCell ref="G242:G243"/>
    <mergeCell ref="H242:H243"/>
    <mergeCell ref="A240:A241"/>
    <mergeCell ref="B240:B241"/>
    <mergeCell ref="C240:C241"/>
    <mergeCell ref="D240:D241"/>
    <mergeCell ref="E240:E241"/>
    <mergeCell ref="G240:G241"/>
    <mergeCell ref="A238:A239"/>
    <mergeCell ref="B238:B239"/>
    <mergeCell ref="C238:C239"/>
    <mergeCell ref="D238:D239"/>
    <mergeCell ref="H130:H131"/>
    <mergeCell ref="A130:A131"/>
    <mergeCell ref="E238:E239"/>
    <mergeCell ref="G238:G239"/>
    <mergeCell ref="H238:H239"/>
    <mergeCell ref="A91:A92"/>
    <mergeCell ref="C200:C201"/>
    <mergeCell ref="C175:C176"/>
    <mergeCell ref="D175:D176"/>
    <mergeCell ref="E175:E176"/>
    <mergeCell ref="G175:G176"/>
    <mergeCell ref="H179:H180"/>
    <mergeCell ref="A181:A182"/>
    <mergeCell ref="B181:B182"/>
    <mergeCell ref="C181:C182"/>
    <mergeCell ref="D181:D182"/>
    <mergeCell ref="E181:E182"/>
    <mergeCell ref="G181:G182"/>
    <mergeCell ref="H181:H182"/>
    <mergeCell ref="C179:C180"/>
    <mergeCell ref="D179:D180"/>
    <mergeCell ref="E179:E180"/>
    <mergeCell ref="G179:G180"/>
    <mergeCell ref="G196:G197"/>
    <mergeCell ref="H196:H197"/>
    <mergeCell ref="E173:E174"/>
    <mergeCell ref="G173:G174"/>
    <mergeCell ref="H173:H174"/>
    <mergeCell ref="A187:A188"/>
    <mergeCell ref="B187:B188"/>
    <mergeCell ref="A118:A119"/>
    <mergeCell ref="B118:B119"/>
    <mergeCell ref="C187:C188"/>
    <mergeCell ref="D187:D188"/>
    <mergeCell ref="E187:E188"/>
    <mergeCell ref="G187:G188"/>
    <mergeCell ref="B183:B184"/>
    <mergeCell ref="C183:C184"/>
    <mergeCell ref="D183:D184"/>
    <mergeCell ref="E183:E184"/>
    <mergeCell ref="H175:H176"/>
    <mergeCell ref="A177:A178"/>
    <mergeCell ref="B177:B178"/>
    <mergeCell ref="C177:C178"/>
    <mergeCell ref="D177:D178"/>
    <mergeCell ref="E177:E178"/>
    <mergeCell ref="G177:G178"/>
    <mergeCell ref="H177:H178"/>
    <mergeCell ref="A175:A176"/>
    <mergeCell ref="B175:B176"/>
    <mergeCell ref="C185:C186"/>
    <mergeCell ref="D185:D186"/>
    <mergeCell ref="G220:G221"/>
    <mergeCell ref="H220:H221"/>
    <mergeCell ref="A218:A219"/>
    <mergeCell ref="B218:B219"/>
    <mergeCell ref="B216:B217"/>
    <mergeCell ref="C216:C217"/>
    <mergeCell ref="D216:D217"/>
    <mergeCell ref="E216:E217"/>
    <mergeCell ref="G216:G217"/>
    <mergeCell ref="H216:H217"/>
    <mergeCell ref="A214:A215"/>
    <mergeCell ref="B214:B215"/>
    <mergeCell ref="G206:G207"/>
    <mergeCell ref="H206:H207"/>
    <mergeCell ref="A208:A209"/>
    <mergeCell ref="B208:B209"/>
    <mergeCell ref="C208:C209"/>
    <mergeCell ref="H212:H213"/>
    <mergeCell ref="D208:D209"/>
    <mergeCell ref="E208:E209"/>
    <mergeCell ref="G208:G209"/>
    <mergeCell ref="H208:H209"/>
    <mergeCell ref="A206:A207"/>
    <mergeCell ref="B206:B207"/>
    <mergeCell ref="C206:C207"/>
    <mergeCell ref="D206:D207"/>
    <mergeCell ref="E206:E207"/>
    <mergeCell ref="E214:E215"/>
    <mergeCell ref="G214:G215"/>
    <mergeCell ref="G212:G213"/>
    <mergeCell ref="A228:A229"/>
    <mergeCell ref="B228:B229"/>
    <mergeCell ref="C228:C229"/>
    <mergeCell ref="D228:D229"/>
    <mergeCell ref="E228:E229"/>
    <mergeCell ref="G228:G229"/>
    <mergeCell ref="H224:H225"/>
    <mergeCell ref="A226:A227"/>
    <mergeCell ref="B226:B227"/>
    <mergeCell ref="C226:C227"/>
    <mergeCell ref="D226:D227"/>
    <mergeCell ref="E226:E227"/>
    <mergeCell ref="G226:G227"/>
    <mergeCell ref="H226:H227"/>
    <mergeCell ref="A224:A225"/>
    <mergeCell ref="B224:B225"/>
    <mergeCell ref="C218:C219"/>
    <mergeCell ref="D218:D219"/>
    <mergeCell ref="E218:E219"/>
    <mergeCell ref="G218:G219"/>
    <mergeCell ref="A222:A223"/>
    <mergeCell ref="B222:B223"/>
    <mergeCell ref="C222:C223"/>
    <mergeCell ref="D222:D223"/>
    <mergeCell ref="E222:E223"/>
    <mergeCell ref="G222:G223"/>
    <mergeCell ref="H218:H219"/>
    <mergeCell ref="A220:A221"/>
    <mergeCell ref="B220:B221"/>
    <mergeCell ref="C220:C221"/>
    <mergeCell ref="D220:D221"/>
    <mergeCell ref="E220:E221"/>
    <mergeCell ref="H134:H135"/>
    <mergeCell ref="A192:A193"/>
    <mergeCell ref="B192:B193"/>
    <mergeCell ref="C192:C193"/>
    <mergeCell ref="D192:D193"/>
    <mergeCell ref="E192:E193"/>
    <mergeCell ref="G192:G193"/>
    <mergeCell ref="H192:H193"/>
    <mergeCell ref="A134:A135"/>
    <mergeCell ref="B134:B135"/>
    <mergeCell ref="C134:C135"/>
    <mergeCell ref="D134:D135"/>
    <mergeCell ref="E134:E135"/>
    <mergeCell ref="G134:G135"/>
    <mergeCell ref="H141:H142"/>
    <mergeCell ref="A143:A144"/>
    <mergeCell ref="B143:B144"/>
    <mergeCell ref="C143:C144"/>
    <mergeCell ref="D143:D144"/>
    <mergeCell ref="E143:E144"/>
    <mergeCell ref="H187:H188"/>
    <mergeCell ref="A173:A174"/>
    <mergeCell ref="B173:B174"/>
    <mergeCell ref="C173:C174"/>
    <mergeCell ref="G143:G144"/>
    <mergeCell ref="H143:H144"/>
    <mergeCell ref="A141:A142"/>
    <mergeCell ref="B141:B142"/>
    <mergeCell ref="C141:C142"/>
    <mergeCell ref="D141:D142"/>
    <mergeCell ref="E141:E142"/>
    <mergeCell ref="G141:G142"/>
    <mergeCell ref="H153:H154"/>
    <mergeCell ref="G145:G146"/>
    <mergeCell ref="H145:H146"/>
    <mergeCell ref="A147:A148"/>
    <mergeCell ref="B147:B148"/>
    <mergeCell ref="C147:C148"/>
    <mergeCell ref="D147:D148"/>
    <mergeCell ref="E147:E148"/>
    <mergeCell ref="G147:G148"/>
    <mergeCell ref="H147:H148"/>
    <mergeCell ref="A145:A146"/>
    <mergeCell ref="B145:B146"/>
    <mergeCell ref="C145:C146"/>
    <mergeCell ref="D145:D146"/>
    <mergeCell ref="E145:E146"/>
    <mergeCell ref="A151:A152"/>
    <mergeCell ref="A132:A133"/>
    <mergeCell ref="B132:B133"/>
    <mergeCell ref="C132:C133"/>
    <mergeCell ref="D132:D133"/>
    <mergeCell ref="E132:E133"/>
    <mergeCell ref="G132:G133"/>
    <mergeCell ref="H132:H133"/>
    <mergeCell ref="A153:A154"/>
    <mergeCell ref="B153:B154"/>
    <mergeCell ref="C153:C154"/>
    <mergeCell ref="D153:D154"/>
    <mergeCell ref="E153:E154"/>
    <mergeCell ref="G153:G154"/>
    <mergeCell ref="A149:A150"/>
    <mergeCell ref="B149:B150"/>
    <mergeCell ref="C149:C150"/>
    <mergeCell ref="C87:C88"/>
    <mergeCell ref="D87:D88"/>
    <mergeCell ref="E87:E88"/>
    <mergeCell ref="G87:G88"/>
    <mergeCell ref="H83:H84"/>
    <mergeCell ref="A85:A86"/>
    <mergeCell ref="A110:A111"/>
    <mergeCell ref="B110:B111"/>
    <mergeCell ref="H95:H96"/>
    <mergeCell ref="A97:A98"/>
    <mergeCell ref="B97:B98"/>
    <mergeCell ref="C97:C98"/>
    <mergeCell ref="D97:D98"/>
    <mergeCell ref="E97:E98"/>
    <mergeCell ref="G97:G98"/>
    <mergeCell ref="H97:H98"/>
    <mergeCell ref="A95:A96"/>
    <mergeCell ref="B95:B96"/>
    <mergeCell ref="C95:C96"/>
    <mergeCell ref="D95:D96"/>
    <mergeCell ref="E95:E96"/>
    <mergeCell ref="G95:G96"/>
    <mergeCell ref="H100:H101"/>
    <mergeCell ref="C110:C111"/>
    <mergeCell ref="D110:D111"/>
    <mergeCell ref="E110:E111"/>
    <mergeCell ref="G110:G111"/>
    <mergeCell ref="D104:D105"/>
    <mergeCell ref="E104:E105"/>
    <mergeCell ref="G104:G105"/>
    <mergeCell ref="A104:A105"/>
    <mergeCell ref="H85:H86"/>
    <mergeCell ref="H87:H88"/>
    <mergeCell ref="D83:D84"/>
    <mergeCell ref="E83:E84"/>
    <mergeCell ref="G83:G84"/>
    <mergeCell ref="H73:H74"/>
    <mergeCell ref="A75:A76"/>
    <mergeCell ref="H114:H115"/>
    <mergeCell ref="A108:A109"/>
    <mergeCell ref="B108:B109"/>
    <mergeCell ref="C108:C109"/>
    <mergeCell ref="D108:D109"/>
    <mergeCell ref="E108:E109"/>
    <mergeCell ref="G108:G109"/>
    <mergeCell ref="H108:H109"/>
    <mergeCell ref="A114:A115"/>
    <mergeCell ref="B114:B115"/>
    <mergeCell ref="C114:C115"/>
    <mergeCell ref="D114:D115"/>
    <mergeCell ref="E114:E115"/>
    <mergeCell ref="G114:G115"/>
    <mergeCell ref="H110:H111"/>
    <mergeCell ref="A112:A113"/>
    <mergeCell ref="B112:B113"/>
    <mergeCell ref="C112:C113"/>
    <mergeCell ref="A87:A88"/>
    <mergeCell ref="B85:B86"/>
    <mergeCell ref="C85:C86"/>
    <mergeCell ref="D85:D86"/>
    <mergeCell ref="E85:E86"/>
    <mergeCell ref="G85:G86"/>
    <mergeCell ref="G78:G79"/>
    <mergeCell ref="H78:H79"/>
    <mergeCell ref="B75:B76"/>
    <mergeCell ref="C75:C76"/>
    <mergeCell ref="D75:D76"/>
    <mergeCell ref="E75:E76"/>
    <mergeCell ref="G75:G76"/>
    <mergeCell ref="H75:H76"/>
    <mergeCell ref="A73:A74"/>
    <mergeCell ref="B73:B74"/>
    <mergeCell ref="C73:C74"/>
    <mergeCell ref="D73:D74"/>
    <mergeCell ref="E73:E74"/>
    <mergeCell ref="G73:G74"/>
    <mergeCell ref="H26:H27"/>
    <mergeCell ref="A30:A31"/>
    <mergeCell ref="B30:B31"/>
    <mergeCell ref="C30:C31"/>
    <mergeCell ref="D30:D31"/>
    <mergeCell ref="E30:E31"/>
    <mergeCell ref="G30:G31"/>
    <mergeCell ref="H30:H31"/>
    <mergeCell ref="A26:A27"/>
    <mergeCell ref="B26:B27"/>
    <mergeCell ref="C26:C27"/>
    <mergeCell ref="D26:D27"/>
    <mergeCell ref="E26:E27"/>
    <mergeCell ref="G26:G27"/>
    <mergeCell ref="H48:H49"/>
    <mergeCell ref="A54:A55"/>
    <mergeCell ref="B54:B55"/>
    <mergeCell ref="C54:C55"/>
    <mergeCell ref="A48:A49"/>
    <mergeCell ref="B48:B49"/>
    <mergeCell ref="G71:G72"/>
    <mergeCell ref="H2:H3"/>
    <mergeCell ref="H4:H5"/>
    <mergeCell ref="A80:A81"/>
    <mergeCell ref="B80:B81"/>
    <mergeCell ref="C80:C81"/>
    <mergeCell ref="D80:D81"/>
    <mergeCell ref="E80:E81"/>
    <mergeCell ref="G46:G47"/>
    <mergeCell ref="H46:H47"/>
    <mergeCell ref="A46:A47"/>
    <mergeCell ref="B46:B47"/>
    <mergeCell ref="C46:C47"/>
    <mergeCell ref="D46:D47"/>
    <mergeCell ref="E46:E47"/>
    <mergeCell ref="G42:G43"/>
    <mergeCell ref="H42:H43"/>
    <mergeCell ref="A44:A45"/>
    <mergeCell ref="B44:B45"/>
    <mergeCell ref="C44:C45"/>
    <mergeCell ref="D44:D45"/>
    <mergeCell ref="E44:E45"/>
    <mergeCell ref="G44:G45"/>
    <mergeCell ref="H69:H70"/>
    <mergeCell ref="A71:A72"/>
    <mergeCell ref="B40:B41"/>
    <mergeCell ref="C40:C41"/>
    <mergeCell ref="D40:D41"/>
    <mergeCell ref="E40:E41"/>
    <mergeCell ref="G40:G41"/>
    <mergeCell ref="E69:E70"/>
    <mergeCell ref="G69:G70"/>
    <mergeCell ref="B38:B39"/>
    <mergeCell ref="G230:G231"/>
    <mergeCell ref="H230:H231"/>
    <mergeCell ref="A230:A231"/>
    <mergeCell ref="B230:B231"/>
    <mergeCell ref="C230:C231"/>
    <mergeCell ref="D230:D231"/>
    <mergeCell ref="E230:E231"/>
    <mergeCell ref="G210:G211"/>
    <mergeCell ref="H210:H211"/>
    <mergeCell ref="A210:A211"/>
    <mergeCell ref="B210:B211"/>
    <mergeCell ref="C210:C211"/>
    <mergeCell ref="D210:D211"/>
    <mergeCell ref="E210:E211"/>
    <mergeCell ref="C224:C225"/>
    <mergeCell ref="D224:D225"/>
    <mergeCell ref="E224:E225"/>
    <mergeCell ref="G224:G225"/>
    <mergeCell ref="H228:H229"/>
    <mergeCell ref="A212:A213"/>
    <mergeCell ref="B212:B213"/>
    <mergeCell ref="C212:C213"/>
    <mergeCell ref="D212:D213"/>
    <mergeCell ref="E212:E213"/>
    <mergeCell ref="H214:H215"/>
    <mergeCell ref="A216:A217"/>
    <mergeCell ref="H222:H223"/>
    <mergeCell ref="C214:C215"/>
    <mergeCell ref="D214:D215"/>
    <mergeCell ref="H38:H39"/>
    <mergeCell ref="A40:A41"/>
    <mergeCell ref="A204:A205"/>
    <mergeCell ref="B204:B205"/>
    <mergeCell ref="C204:C205"/>
    <mergeCell ref="D204:D205"/>
    <mergeCell ref="E204:E205"/>
    <mergeCell ref="G204:G205"/>
    <mergeCell ref="H204:H205"/>
    <mergeCell ref="A196:A197"/>
    <mergeCell ref="B196:B197"/>
    <mergeCell ref="C196:C197"/>
    <mergeCell ref="D196:D197"/>
    <mergeCell ref="E196:E197"/>
    <mergeCell ref="D200:D201"/>
    <mergeCell ref="E200:E201"/>
    <mergeCell ref="G200:G201"/>
    <mergeCell ref="H200:H201"/>
    <mergeCell ref="A198:A199"/>
    <mergeCell ref="B198:B199"/>
    <mergeCell ref="C198:C199"/>
    <mergeCell ref="D198:D199"/>
    <mergeCell ref="E198:E199"/>
    <mergeCell ref="G198:G199"/>
    <mergeCell ref="H202:H203"/>
    <mergeCell ref="A202:A203"/>
    <mergeCell ref="B202:B203"/>
    <mergeCell ref="C202:C203"/>
    <mergeCell ref="D202:D203"/>
    <mergeCell ref="E202:E203"/>
    <mergeCell ref="G202:G203"/>
    <mergeCell ref="H198:H199"/>
    <mergeCell ref="A200:A201"/>
    <mergeCell ref="B200:B201"/>
    <mergeCell ref="G171:G172"/>
    <mergeCell ref="H171:H172"/>
    <mergeCell ref="A194:A195"/>
    <mergeCell ref="B194:B195"/>
    <mergeCell ref="C194:C195"/>
    <mergeCell ref="D194:D195"/>
    <mergeCell ref="E194:E195"/>
    <mergeCell ref="G194:G195"/>
    <mergeCell ref="H194:H195"/>
    <mergeCell ref="A171:A172"/>
    <mergeCell ref="B171:B172"/>
    <mergeCell ref="C171:C172"/>
    <mergeCell ref="D171:D172"/>
    <mergeCell ref="E171:E172"/>
    <mergeCell ref="G183:G184"/>
    <mergeCell ref="H183:H184"/>
    <mergeCell ref="A190:A191"/>
    <mergeCell ref="B190:B191"/>
    <mergeCell ref="C190:C191"/>
    <mergeCell ref="D190:D191"/>
    <mergeCell ref="E190:E191"/>
    <mergeCell ref="G190:G191"/>
    <mergeCell ref="H190:H191"/>
    <mergeCell ref="A183:A184"/>
    <mergeCell ref="A185:A186"/>
    <mergeCell ref="B185:B186"/>
    <mergeCell ref="E185:E186"/>
    <mergeCell ref="G185:G186"/>
    <mergeCell ref="H185:H186"/>
    <mergeCell ref="A179:A180"/>
    <mergeCell ref="B179:B180"/>
    <mergeCell ref="D173:D174"/>
    <mergeCell ref="D155:D156"/>
    <mergeCell ref="E155:E156"/>
    <mergeCell ref="G167:G168"/>
    <mergeCell ref="H167:H168"/>
    <mergeCell ref="A169:A170"/>
    <mergeCell ref="B169:B170"/>
    <mergeCell ref="C169:C170"/>
    <mergeCell ref="D169:D170"/>
    <mergeCell ref="E169:E170"/>
    <mergeCell ref="G169:G170"/>
    <mergeCell ref="H169:H170"/>
    <mergeCell ref="A167:A168"/>
    <mergeCell ref="B167:B168"/>
    <mergeCell ref="C167:C168"/>
    <mergeCell ref="D167:D168"/>
    <mergeCell ref="E167:E168"/>
    <mergeCell ref="G163:G164"/>
    <mergeCell ref="H163:H164"/>
    <mergeCell ref="A165:A166"/>
    <mergeCell ref="B165:B166"/>
    <mergeCell ref="C165:C166"/>
    <mergeCell ref="D165:D166"/>
    <mergeCell ref="E165:E166"/>
    <mergeCell ref="G165:G166"/>
    <mergeCell ref="H165:H166"/>
    <mergeCell ref="A163:A164"/>
    <mergeCell ref="B163:B164"/>
    <mergeCell ref="C163:C164"/>
    <mergeCell ref="D163:D164"/>
    <mergeCell ref="E163:E164"/>
    <mergeCell ref="G149:G150"/>
    <mergeCell ref="H149:H150"/>
    <mergeCell ref="G137:G138"/>
    <mergeCell ref="H137:H138"/>
    <mergeCell ref="A139:A140"/>
    <mergeCell ref="B139:B140"/>
    <mergeCell ref="G159:G160"/>
    <mergeCell ref="H159:H160"/>
    <mergeCell ref="A161:A162"/>
    <mergeCell ref="B161:B162"/>
    <mergeCell ref="C161:C162"/>
    <mergeCell ref="D161:D162"/>
    <mergeCell ref="E161:E162"/>
    <mergeCell ref="G161:G162"/>
    <mergeCell ref="H161:H162"/>
    <mergeCell ref="A159:A160"/>
    <mergeCell ref="B159:B160"/>
    <mergeCell ref="C159:C160"/>
    <mergeCell ref="D159:D160"/>
    <mergeCell ref="E159:E160"/>
    <mergeCell ref="G155:G156"/>
    <mergeCell ref="H155:H156"/>
    <mergeCell ref="A157:A158"/>
    <mergeCell ref="B157:B158"/>
    <mergeCell ref="C157:C158"/>
    <mergeCell ref="D157:D158"/>
    <mergeCell ref="E157:E158"/>
    <mergeCell ref="G157:G158"/>
    <mergeCell ref="H157:H158"/>
    <mergeCell ref="A155:A156"/>
    <mergeCell ref="B155:B156"/>
    <mergeCell ref="C155:C156"/>
    <mergeCell ref="E137:E138"/>
    <mergeCell ref="B151:B152"/>
    <mergeCell ref="C151:C152"/>
    <mergeCell ref="D151:D152"/>
    <mergeCell ref="E151:E152"/>
    <mergeCell ref="G151:G152"/>
    <mergeCell ref="H151:H152"/>
    <mergeCell ref="A100:A101"/>
    <mergeCell ref="B100:B101"/>
    <mergeCell ref="C100:C101"/>
    <mergeCell ref="D100:D101"/>
    <mergeCell ref="E100:E101"/>
    <mergeCell ref="A106:A107"/>
    <mergeCell ref="B106:B107"/>
    <mergeCell ref="C106:C107"/>
    <mergeCell ref="D106:D107"/>
    <mergeCell ref="E106:E107"/>
    <mergeCell ref="G106:G107"/>
    <mergeCell ref="H106:H107"/>
    <mergeCell ref="G126:G127"/>
    <mergeCell ref="H126:H127"/>
    <mergeCell ref="A128:A129"/>
    <mergeCell ref="C139:C140"/>
    <mergeCell ref="D120:D121"/>
    <mergeCell ref="D149:D150"/>
    <mergeCell ref="D139:D140"/>
    <mergeCell ref="E139:E140"/>
    <mergeCell ref="G139:G140"/>
    <mergeCell ref="H139:H140"/>
    <mergeCell ref="A137:A138"/>
    <mergeCell ref="B137:B138"/>
    <mergeCell ref="E149:E150"/>
    <mergeCell ref="D126:D127"/>
    <mergeCell ref="E126:E127"/>
    <mergeCell ref="A89:A90"/>
    <mergeCell ref="B89:B90"/>
    <mergeCell ref="C89:C90"/>
    <mergeCell ref="D89:D90"/>
    <mergeCell ref="G120:G121"/>
    <mergeCell ref="H120:H121"/>
    <mergeCell ref="A116:A117"/>
    <mergeCell ref="B116:B117"/>
    <mergeCell ref="C116:C117"/>
    <mergeCell ref="D116:D117"/>
    <mergeCell ref="E116:E117"/>
    <mergeCell ref="G116:G117"/>
    <mergeCell ref="H116:H117"/>
    <mergeCell ref="A120:A121"/>
    <mergeCell ref="B120:B121"/>
    <mergeCell ref="C120:C121"/>
    <mergeCell ref="E89:E90"/>
    <mergeCell ref="G89:G90"/>
    <mergeCell ref="H89:H90"/>
    <mergeCell ref="C118:C119"/>
    <mergeCell ref="D118:D119"/>
    <mergeCell ref="E118:E119"/>
    <mergeCell ref="G118:G119"/>
    <mergeCell ref="H118:H119"/>
    <mergeCell ref="A102:A103"/>
    <mergeCell ref="B102:B103"/>
    <mergeCell ref="C102:C103"/>
    <mergeCell ref="D102:D103"/>
    <mergeCell ref="E102:E103"/>
    <mergeCell ref="G102:G103"/>
    <mergeCell ref="G236:G237"/>
    <mergeCell ref="H236:H237"/>
    <mergeCell ref="A123:A124"/>
    <mergeCell ref="B123:B124"/>
    <mergeCell ref="C123:C124"/>
    <mergeCell ref="D123:D124"/>
    <mergeCell ref="E123:E124"/>
    <mergeCell ref="G123:G124"/>
    <mergeCell ref="H123:H124"/>
    <mergeCell ref="A236:A237"/>
    <mergeCell ref="B236:B237"/>
    <mergeCell ref="C236:C237"/>
    <mergeCell ref="D236:D237"/>
    <mergeCell ref="E236:E237"/>
    <mergeCell ref="A234:A235"/>
    <mergeCell ref="B234:B235"/>
    <mergeCell ref="C234:C235"/>
    <mergeCell ref="D234:D235"/>
    <mergeCell ref="E234:E235"/>
    <mergeCell ref="G234:G235"/>
    <mergeCell ref="H234:H235"/>
    <mergeCell ref="B128:B129"/>
    <mergeCell ref="C128:C129"/>
    <mergeCell ref="D128:D129"/>
    <mergeCell ref="C137:C138"/>
    <mergeCell ref="D137:D138"/>
    <mergeCell ref="E128:E129"/>
    <mergeCell ref="G128:G129"/>
    <mergeCell ref="H128:H129"/>
    <mergeCell ref="A126:A127"/>
    <mergeCell ref="B126:B127"/>
    <mergeCell ref="C126:C127"/>
    <mergeCell ref="G80:G81"/>
    <mergeCell ref="H80:H81"/>
    <mergeCell ref="B71:B72"/>
    <mergeCell ref="C71:C72"/>
    <mergeCell ref="D71:D72"/>
    <mergeCell ref="E71:E72"/>
    <mergeCell ref="D38:D39"/>
    <mergeCell ref="E38:E39"/>
    <mergeCell ref="H93:H94"/>
    <mergeCell ref="G36:G37"/>
    <mergeCell ref="H36:H37"/>
    <mergeCell ref="A56:A57"/>
    <mergeCell ref="B56:B57"/>
    <mergeCell ref="C56:C57"/>
    <mergeCell ref="D56:D57"/>
    <mergeCell ref="E56:E57"/>
    <mergeCell ref="G56:G57"/>
    <mergeCell ref="H56:H57"/>
    <mergeCell ref="A36:A37"/>
    <mergeCell ref="B36:B37"/>
    <mergeCell ref="C36:C37"/>
    <mergeCell ref="D36:D37"/>
    <mergeCell ref="E36:E37"/>
    <mergeCell ref="H44:H45"/>
    <mergeCell ref="A42:A43"/>
    <mergeCell ref="B42:B43"/>
    <mergeCell ref="C42:C43"/>
    <mergeCell ref="D42:D43"/>
    <mergeCell ref="E42:E43"/>
    <mergeCell ref="G38:G39"/>
    <mergeCell ref="A83:A84"/>
    <mergeCell ref="B83:B84"/>
    <mergeCell ref="C83:C84"/>
    <mergeCell ref="H71:H72"/>
    <mergeCell ref="A69:A70"/>
    <mergeCell ref="B69:B70"/>
    <mergeCell ref="C69:C70"/>
    <mergeCell ref="D69:D70"/>
    <mergeCell ref="A78:A79"/>
    <mergeCell ref="B78:B79"/>
    <mergeCell ref="C78:C79"/>
    <mergeCell ref="D78:D79"/>
    <mergeCell ref="E78:E79"/>
    <mergeCell ref="A22:A23"/>
    <mergeCell ref="B22:B23"/>
    <mergeCell ref="C22:C23"/>
    <mergeCell ref="D22:D23"/>
    <mergeCell ref="E22:E23"/>
    <mergeCell ref="A28:A29"/>
    <mergeCell ref="B28:B29"/>
    <mergeCell ref="C28:C29"/>
    <mergeCell ref="D28:D29"/>
    <mergeCell ref="E28:E29"/>
    <mergeCell ref="G28:G29"/>
    <mergeCell ref="H28:H29"/>
    <mergeCell ref="G32:G33"/>
    <mergeCell ref="H32:H33"/>
    <mergeCell ref="A34:A35"/>
    <mergeCell ref="B34:B35"/>
    <mergeCell ref="C34:C35"/>
    <mergeCell ref="D34:D35"/>
    <mergeCell ref="E34:E35"/>
    <mergeCell ref="B67:B68"/>
    <mergeCell ref="C67:C68"/>
    <mergeCell ref="G7:G8"/>
    <mergeCell ref="H7:H8"/>
    <mergeCell ref="A9:A10"/>
    <mergeCell ref="B9:B10"/>
    <mergeCell ref="C9:C10"/>
    <mergeCell ref="D9:D10"/>
    <mergeCell ref="E9:E10"/>
    <mergeCell ref="G9:G10"/>
    <mergeCell ref="H9:H10"/>
    <mergeCell ref="A7:A8"/>
    <mergeCell ref="B7:B8"/>
    <mergeCell ref="C7:C8"/>
    <mergeCell ref="D7:D8"/>
    <mergeCell ref="E7:E8"/>
    <mergeCell ref="G22:G23"/>
    <mergeCell ref="H22:H23"/>
    <mergeCell ref="A16:A17"/>
    <mergeCell ref="B16:B17"/>
    <mergeCell ref="C16:C17"/>
    <mergeCell ref="D16:D17"/>
    <mergeCell ref="E16:E17"/>
    <mergeCell ref="G16:G17"/>
    <mergeCell ref="A20:A21"/>
    <mergeCell ref="B20:B21"/>
    <mergeCell ref="C20:C21"/>
    <mergeCell ref="D20:D21"/>
    <mergeCell ref="E20:E21"/>
    <mergeCell ref="G20:G21"/>
    <mergeCell ref="H20:H21"/>
    <mergeCell ref="D67:D68"/>
    <mergeCell ref="E67:E68"/>
    <mergeCell ref="G67:G68"/>
    <mergeCell ref="H67:H68"/>
    <mergeCell ref="I67:I68"/>
    <mergeCell ref="J67:J68"/>
    <mergeCell ref="G34:G35"/>
    <mergeCell ref="H34:H35"/>
    <mergeCell ref="A32:A33"/>
    <mergeCell ref="B32:B33"/>
    <mergeCell ref="C32:C33"/>
    <mergeCell ref="D32:D33"/>
    <mergeCell ref="E32:E33"/>
    <mergeCell ref="C38:C39"/>
    <mergeCell ref="D11:D12"/>
    <mergeCell ref="E11:E12"/>
    <mergeCell ref="G63:G64"/>
    <mergeCell ref="H63:H64"/>
    <mergeCell ref="A63:A64"/>
    <mergeCell ref="B63:B64"/>
    <mergeCell ref="C63:C64"/>
    <mergeCell ref="D63:D64"/>
    <mergeCell ref="E63:E64"/>
    <mergeCell ref="A58:A59"/>
    <mergeCell ref="B58:B59"/>
    <mergeCell ref="C58:C59"/>
    <mergeCell ref="D58:D59"/>
    <mergeCell ref="E58:E59"/>
    <mergeCell ref="G58:G59"/>
    <mergeCell ref="H58:H59"/>
    <mergeCell ref="H40:H41"/>
    <mergeCell ref="A38:A39"/>
    <mergeCell ref="K67:K68"/>
    <mergeCell ref="A4:A5"/>
    <mergeCell ref="B4:B5"/>
    <mergeCell ref="C4:C5"/>
    <mergeCell ref="D4:D5"/>
    <mergeCell ref="E4:E5"/>
    <mergeCell ref="A2:A3"/>
    <mergeCell ref="B2:B3"/>
    <mergeCell ref="C2:C3"/>
    <mergeCell ref="D2:D3"/>
    <mergeCell ref="E2:E3"/>
    <mergeCell ref="G11:G12"/>
    <mergeCell ref="H11:H12"/>
    <mergeCell ref="A18:A19"/>
    <mergeCell ref="B18:B19"/>
    <mergeCell ref="C18:C19"/>
    <mergeCell ref="D18:D19"/>
    <mergeCell ref="E18:E19"/>
    <mergeCell ref="G18:G19"/>
    <mergeCell ref="H18:H19"/>
    <mergeCell ref="A11:A12"/>
    <mergeCell ref="B11:B12"/>
    <mergeCell ref="C11:C12"/>
    <mergeCell ref="H16:H17"/>
    <mergeCell ref="A14:A15"/>
    <mergeCell ref="B14:B15"/>
    <mergeCell ref="C14:C15"/>
    <mergeCell ref="D14:D15"/>
    <mergeCell ref="E14:E15"/>
    <mergeCell ref="G14:G15"/>
    <mergeCell ref="H14:H15"/>
    <mergeCell ref="A67:A6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0D362-7526-473E-9D48-1BAE391AC2AF}">
  <dimension ref="A1:I40"/>
  <sheetViews>
    <sheetView tabSelected="1" workbookViewId="0">
      <selection activeCell="G40" sqref="G40"/>
    </sheetView>
  </sheetViews>
  <sheetFormatPr baseColWidth="10" defaultColWidth="14.85546875" defaultRowHeight="15" x14ac:dyDescent="0.25"/>
  <cols>
    <col min="1" max="1" width="25.42578125" style="20" customWidth="1"/>
    <col min="2" max="2" width="14.85546875" style="20"/>
    <col min="3" max="3" width="15.5703125" style="20" customWidth="1"/>
    <col min="4" max="4" width="8.42578125" style="20" customWidth="1"/>
    <col min="5" max="6" width="14.85546875" style="20"/>
    <col min="7" max="7" width="4.28515625" style="34" customWidth="1"/>
    <col min="8" max="16384" width="14.85546875" style="20"/>
  </cols>
  <sheetData>
    <row r="1" spans="1:9" ht="32.25" customHeight="1" x14ac:dyDescent="0.25">
      <c r="A1" s="51" t="s">
        <v>8</v>
      </c>
      <c r="B1" s="51" t="s">
        <v>0</v>
      </c>
      <c r="C1" s="51" t="s">
        <v>360</v>
      </c>
      <c r="D1" s="51" t="s">
        <v>2</v>
      </c>
      <c r="E1" s="51" t="s">
        <v>337</v>
      </c>
      <c r="F1" s="51" t="s">
        <v>346</v>
      </c>
      <c r="G1" s="42"/>
      <c r="H1" s="34"/>
      <c r="I1" s="39"/>
    </row>
    <row r="2" spans="1:9" x14ac:dyDescent="0.25">
      <c r="A2" s="88" t="s">
        <v>9</v>
      </c>
      <c r="B2" s="82" t="s">
        <v>117</v>
      </c>
      <c r="C2" s="82" t="s">
        <v>120</v>
      </c>
      <c r="D2" s="82">
        <v>36396</v>
      </c>
      <c r="E2" s="82">
        <v>9</v>
      </c>
      <c r="F2" s="82">
        <v>5943</v>
      </c>
      <c r="G2" s="40"/>
    </row>
    <row r="3" spans="1:9" x14ac:dyDescent="0.25">
      <c r="A3" s="89"/>
      <c r="B3" s="83"/>
      <c r="C3" s="83"/>
      <c r="D3" s="83"/>
      <c r="E3" s="83"/>
      <c r="F3" s="83"/>
      <c r="G3" s="40"/>
    </row>
    <row r="4" spans="1:9" x14ac:dyDescent="0.25">
      <c r="A4" s="88" t="s">
        <v>9</v>
      </c>
      <c r="B4" s="82" t="s">
        <v>117</v>
      </c>
      <c r="C4" s="82" t="s">
        <v>121</v>
      </c>
      <c r="D4" s="82">
        <v>78751</v>
      </c>
      <c r="E4" s="82">
        <v>11</v>
      </c>
      <c r="F4" s="82">
        <v>13294</v>
      </c>
      <c r="G4" s="40"/>
    </row>
    <row r="5" spans="1:9" x14ac:dyDescent="0.25">
      <c r="A5" s="89"/>
      <c r="B5" s="83"/>
      <c r="C5" s="83"/>
      <c r="D5" s="83"/>
      <c r="E5" s="83"/>
      <c r="F5" s="83"/>
      <c r="G5" s="40"/>
    </row>
    <row r="6" spans="1:9" x14ac:dyDescent="0.25">
      <c r="A6" s="88" t="s">
        <v>9</v>
      </c>
      <c r="B6" s="82" t="s">
        <v>118</v>
      </c>
      <c r="C6" s="82" t="s">
        <v>122</v>
      </c>
      <c r="D6" s="82">
        <v>42722</v>
      </c>
      <c r="E6" s="82">
        <v>8</v>
      </c>
      <c r="F6" s="82">
        <v>17557</v>
      </c>
      <c r="G6" s="40"/>
    </row>
    <row r="7" spans="1:9" x14ac:dyDescent="0.25">
      <c r="A7" s="89"/>
      <c r="B7" s="83"/>
      <c r="C7" s="83"/>
      <c r="D7" s="83"/>
      <c r="E7" s="83"/>
      <c r="F7" s="83"/>
      <c r="G7" s="40"/>
    </row>
    <row r="8" spans="1:9" s="34" customFormat="1" x14ac:dyDescent="0.25">
      <c r="A8" s="88" t="s">
        <v>9</v>
      </c>
      <c r="B8" s="82" t="s">
        <v>3</v>
      </c>
      <c r="C8" s="82" t="s">
        <v>351</v>
      </c>
      <c r="D8" s="82">
        <v>6100</v>
      </c>
      <c r="E8" s="82">
        <v>3</v>
      </c>
      <c r="F8" s="82">
        <v>4251</v>
      </c>
      <c r="G8" s="40"/>
    </row>
    <row r="9" spans="1:9" s="34" customFormat="1" x14ac:dyDescent="0.25">
      <c r="A9" s="89"/>
      <c r="B9" s="83"/>
      <c r="C9" s="83"/>
      <c r="D9" s="83"/>
      <c r="E9" s="83"/>
      <c r="F9" s="83"/>
      <c r="G9" s="40"/>
    </row>
    <row r="10" spans="1:9" x14ac:dyDescent="0.25">
      <c r="A10" s="88" t="s">
        <v>10</v>
      </c>
      <c r="B10" s="82" t="s">
        <v>116</v>
      </c>
      <c r="C10" s="82" t="s">
        <v>6</v>
      </c>
      <c r="D10" s="82">
        <v>18117</v>
      </c>
      <c r="E10" s="82">
        <v>9</v>
      </c>
      <c r="F10" s="82">
        <v>833</v>
      </c>
      <c r="G10" s="40"/>
    </row>
    <row r="11" spans="1:9" x14ac:dyDescent="0.25">
      <c r="A11" s="89"/>
      <c r="B11" s="83"/>
      <c r="C11" s="83"/>
      <c r="D11" s="83"/>
      <c r="E11" s="83"/>
      <c r="F11" s="83"/>
      <c r="G11" s="40"/>
    </row>
    <row r="12" spans="1:9" x14ac:dyDescent="0.25">
      <c r="A12" s="88" t="s">
        <v>31</v>
      </c>
      <c r="B12" s="82" t="s">
        <v>3</v>
      </c>
      <c r="C12" s="82" t="s">
        <v>30</v>
      </c>
      <c r="D12" s="82">
        <v>4018</v>
      </c>
      <c r="E12" s="82">
        <v>7</v>
      </c>
      <c r="F12" s="82">
        <v>1617</v>
      </c>
      <c r="G12" s="40"/>
    </row>
    <row r="13" spans="1:9" x14ac:dyDescent="0.25">
      <c r="A13" s="89"/>
      <c r="B13" s="83"/>
      <c r="C13" s="83"/>
      <c r="D13" s="83"/>
      <c r="E13" s="83"/>
      <c r="F13" s="83"/>
      <c r="G13" s="40"/>
    </row>
    <row r="14" spans="1:9" x14ac:dyDescent="0.25">
      <c r="A14" s="88" t="s">
        <v>31</v>
      </c>
      <c r="B14" s="82" t="s">
        <v>116</v>
      </c>
      <c r="C14" s="82" t="s">
        <v>136</v>
      </c>
      <c r="D14" s="82">
        <v>15522</v>
      </c>
      <c r="E14" s="82">
        <v>4</v>
      </c>
      <c r="F14" s="82">
        <v>15522</v>
      </c>
      <c r="G14" s="40"/>
    </row>
    <row r="15" spans="1:9" x14ac:dyDescent="0.25">
      <c r="A15" s="89"/>
      <c r="B15" s="83"/>
      <c r="C15" s="83"/>
      <c r="D15" s="83"/>
      <c r="E15" s="83"/>
      <c r="F15" s="83"/>
      <c r="G15" s="40"/>
    </row>
    <row r="16" spans="1:9" x14ac:dyDescent="0.25">
      <c r="A16" s="88" t="s">
        <v>31</v>
      </c>
      <c r="B16" s="82" t="s">
        <v>116</v>
      </c>
      <c r="C16" s="82" t="s">
        <v>137</v>
      </c>
      <c r="D16" s="82">
        <v>1634</v>
      </c>
      <c r="E16" s="82">
        <v>1</v>
      </c>
      <c r="F16" s="82">
        <v>1634</v>
      </c>
      <c r="G16" s="40"/>
    </row>
    <row r="17" spans="1:7" x14ac:dyDescent="0.25">
      <c r="A17" s="89"/>
      <c r="B17" s="83"/>
      <c r="C17" s="83"/>
      <c r="D17" s="83"/>
      <c r="E17" s="83"/>
      <c r="F17" s="83"/>
      <c r="G17" s="40"/>
    </row>
    <row r="18" spans="1:7" x14ac:dyDescent="0.25">
      <c r="A18" s="88" t="s">
        <v>31</v>
      </c>
      <c r="B18" s="82" t="s">
        <v>116</v>
      </c>
      <c r="C18" s="82" t="s">
        <v>138</v>
      </c>
      <c r="D18" s="82">
        <v>1522</v>
      </c>
      <c r="E18" s="82">
        <v>1</v>
      </c>
      <c r="F18" s="82">
        <v>1522</v>
      </c>
      <c r="G18" s="40"/>
    </row>
    <row r="19" spans="1:7" x14ac:dyDescent="0.25">
      <c r="A19" s="89"/>
      <c r="B19" s="83"/>
      <c r="C19" s="83"/>
      <c r="D19" s="83"/>
      <c r="E19" s="83"/>
      <c r="F19" s="83"/>
      <c r="G19" s="40"/>
    </row>
    <row r="20" spans="1:7" s="34" customFormat="1" x14ac:dyDescent="0.25">
      <c r="A20" s="89" t="s">
        <v>31</v>
      </c>
      <c r="B20" s="83" t="s">
        <v>357</v>
      </c>
      <c r="C20" s="90" t="s">
        <v>356</v>
      </c>
      <c r="D20" s="90">
        <v>9000</v>
      </c>
      <c r="E20" s="82">
        <v>2</v>
      </c>
      <c r="F20" s="82">
        <v>9000</v>
      </c>
      <c r="G20" s="40"/>
    </row>
    <row r="21" spans="1:7" s="34" customFormat="1" x14ac:dyDescent="0.25">
      <c r="A21" s="87"/>
      <c r="B21" s="75"/>
      <c r="C21" s="83"/>
      <c r="D21" s="83"/>
      <c r="E21" s="83"/>
      <c r="F21" s="83"/>
      <c r="G21" s="40"/>
    </row>
    <row r="22" spans="1:7" x14ac:dyDescent="0.25">
      <c r="A22" s="88" t="s">
        <v>14</v>
      </c>
      <c r="B22" s="82" t="s">
        <v>116</v>
      </c>
      <c r="C22" s="82" t="s">
        <v>134</v>
      </c>
      <c r="D22" s="82">
        <v>19519</v>
      </c>
      <c r="E22" s="82">
        <v>4</v>
      </c>
      <c r="F22" s="82">
        <v>10597</v>
      </c>
      <c r="G22" s="40"/>
    </row>
    <row r="23" spans="1:7" x14ac:dyDescent="0.25">
      <c r="A23" s="89"/>
      <c r="B23" s="83"/>
      <c r="C23" s="83"/>
      <c r="D23" s="83"/>
      <c r="E23" s="83"/>
      <c r="F23" s="83"/>
      <c r="G23" s="40"/>
    </row>
    <row r="24" spans="1:7" x14ac:dyDescent="0.25">
      <c r="A24" s="88" t="s">
        <v>14</v>
      </c>
      <c r="B24" s="82" t="s">
        <v>357</v>
      </c>
      <c r="C24" s="82" t="s">
        <v>352</v>
      </c>
      <c r="D24" s="82">
        <v>10315</v>
      </c>
      <c r="E24" s="82">
        <v>3</v>
      </c>
      <c r="F24" s="82">
        <v>10315</v>
      </c>
      <c r="G24" s="40"/>
    </row>
    <row r="25" spans="1:7" x14ac:dyDescent="0.25">
      <c r="A25" s="89"/>
      <c r="B25" s="83"/>
      <c r="C25" s="83"/>
      <c r="D25" s="83"/>
      <c r="E25" s="83"/>
      <c r="F25" s="83"/>
      <c r="G25" s="40"/>
    </row>
    <row r="26" spans="1:7" x14ac:dyDescent="0.25">
      <c r="A26" s="88" t="s">
        <v>14</v>
      </c>
      <c r="B26" s="82" t="s">
        <v>357</v>
      </c>
      <c r="C26" s="82" t="s">
        <v>353</v>
      </c>
      <c r="D26" s="82">
        <v>16815</v>
      </c>
      <c r="E26" s="82">
        <v>2</v>
      </c>
      <c r="F26" s="82">
        <v>16815</v>
      </c>
      <c r="G26" s="40"/>
    </row>
    <row r="27" spans="1:7" x14ac:dyDescent="0.25">
      <c r="A27" s="89"/>
      <c r="B27" s="83"/>
      <c r="C27" s="83"/>
      <c r="D27" s="83"/>
      <c r="E27" s="83"/>
      <c r="F27" s="83"/>
      <c r="G27" s="40"/>
    </row>
    <row r="28" spans="1:7" s="34" customFormat="1" x14ac:dyDescent="0.25">
      <c r="A28" s="52" t="s">
        <v>99</v>
      </c>
      <c r="B28" s="48" t="s">
        <v>95</v>
      </c>
      <c r="C28" s="48" t="s">
        <v>100</v>
      </c>
      <c r="D28" s="48">
        <v>5379</v>
      </c>
      <c r="E28" s="48">
        <v>6</v>
      </c>
      <c r="F28" s="48">
        <v>140</v>
      </c>
      <c r="G28" s="40"/>
    </row>
    <row r="29" spans="1:7" x14ac:dyDescent="0.25">
      <c r="A29" s="88" t="s">
        <v>77</v>
      </c>
      <c r="B29" s="82" t="s">
        <v>3</v>
      </c>
      <c r="C29" s="82" t="s">
        <v>78</v>
      </c>
      <c r="D29" s="82">
        <v>1121</v>
      </c>
      <c r="E29" s="82">
        <v>1</v>
      </c>
      <c r="F29" s="82">
        <v>1121</v>
      </c>
      <c r="G29" s="40"/>
    </row>
    <row r="30" spans="1:7" x14ac:dyDescent="0.25">
      <c r="A30" s="89"/>
      <c r="B30" s="83"/>
      <c r="C30" s="83"/>
      <c r="D30" s="83"/>
      <c r="E30" s="83"/>
      <c r="F30" s="83"/>
      <c r="G30" s="40"/>
    </row>
    <row r="31" spans="1:7" x14ac:dyDescent="0.25">
      <c r="A31" s="88" t="s">
        <v>83</v>
      </c>
      <c r="B31" s="82" t="s">
        <v>116</v>
      </c>
      <c r="C31" s="82" t="s">
        <v>124</v>
      </c>
      <c r="D31" s="82">
        <v>13512</v>
      </c>
      <c r="E31" s="82">
        <v>4</v>
      </c>
      <c r="F31" s="82">
        <v>13512</v>
      </c>
      <c r="G31" s="40"/>
    </row>
    <row r="32" spans="1:7" x14ac:dyDescent="0.25">
      <c r="A32" s="89"/>
      <c r="B32" s="83"/>
      <c r="C32" s="83"/>
      <c r="D32" s="83"/>
      <c r="E32" s="83"/>
      <c r="F32" s="83"/>
      <c r="G32" s="40"/>
    </row>
    <row r="33" spans="1:7" x14ac:dyDescent="0.25">
      <c r="A33" s="87" t="s">
        <v>264</v>
      </c>
      <c r="B33" s="75" t="s">
        <v>201</v>
      </c>
      <c r="C33" s="75" t="s">
        <v>265</v>
      </c>
      <c r="D33" s="75">
        <v>2648</v>
      </c>
      <c r="E33" s="82">
        <v>1</v>
      </c>
      <c r="F33" s="82">
        <v>2478</v>
      </c>
      <c r="G33" s="40"/>
    </row>
    <row r="34" spans="1:7" x14ac:dyDescent="0.25">
      <c r="A34" s="87"/>
      <c r="B34" s="75"/>
      <c r="C34" s="75"/>
      <c r="D34" s="75"/>
      <c r="E34" s="83"/>
      <c r="F34" s="83"/>
      <c r="G34" s="40"/>
    </row>
    <row r="35" spans="1:7" x14ac:dyDescent="0.25">
      <c r="A35" s="87" t="s">
        <v>264</v>
      </c>
      <c r="B35" s="75" t="s">
        <v>201</v>
      </c>
      <c r="C35" s="75" t="s">
        <v>266</v>
      </c>
      <c r="D35" s="75">
        <v>1516</v>
      </c>
      <c r="E35" s="82">
        <v>1</v>
      </c>
      <c r="F35" s="82">
        <v>1455</v>
      </c>
      <c r="G35" s="40"/>
    </row>
    <row r="36" spans="1:7" x14ac:dyDescent="0.25">
      <c r="A36" s="87"/>
      <c r="B36" s="75"/>
      <c r="C36" s="75"/>
      <c r="D36" s="75"/>
      <c r="E36" s="83"/>
      <c r="F36" s="83"/>
      <c r="G36" s="40"/>
    </row>
    <row r="37" spans="1:7" x14ac:dyDescent="0.25">
      <c r="A37" s="87" t="s">
        <v>270</v>
      </c>
      <c r="B37" s="75" t="s">
        <v>201</v>
      </c>
      <c r="C37" s="75" t="s">
        <v>271</v>
      </c>
      <c r="D37" s="75">
        <v>2095</v>
      </c>
      <c r="E37" s="82">
        <v>1</v>
      </c>
      <c r="F37" s="82">
        <v>1203</v>
      </c>
      <c r="G37" s="40"/>
    </row>
    <row r="38" spans="1:7" x14ac:dyDescent="0.25">
      <c r="A38" s="87"/>
      <c r="B38" s="75"/>
      <c r="C38" s="75"/>
      <c r="D38" s="75"/>
      <c r="E38" s="83"/>
      <c r="F38" s="83"/>
      <c r="G38" s="40"/>
    </row>
    <row r="39" spans="1:7" x14ac:dyDescent="0.25">
      <c r="A39" s="87" t="s">
        <v>257</v>
      </c>
      <c r="B39" s="75" t="s">
        <v>217</v>
      </c>
      <c r="C39" s="75" t="s">
        <v>259</v>
      </c>
      <c r="D39" s="75">
        <v>1581</v>
      </c>
      <c r="E39" s="82">
        <v>1</v>
      </c>
      <c r="F39" s="82">
        <v>1581</v>
      </c>
      <c r="G39" s="40"/>
    </row>
    <row r="40" spans="1:7" x14ac:dyDescent="0.25">
      <c r="A40" s="87"/>
      <c r="B40" s="75"/>
      <c r="C40" s="75"/>
      <c r="D40" s="75"/>
      <c r="E40" s="83"/>
      <c r="F40" s="83"/>
      <c r="G40" s="40"/>
    </row>
  </sheetData>
  <mergeCells count="114">
    <mergeCell ref="F6:F7"/>
    <mergeCell ref="F4:F5"/>
    <mergeCell ref="A6:A7"/>
    <mergeCell ref="B6:B7"/>
    <mergeCell ref="C6:C7"/>
    <mergeCell ref="D6:D7"/>
    <mergeCell ref="E6:E7"/>
    <mergeCell ref="F2:F3"/>
    <mergeCell ref="A4:A5"/>
    <mergeCell ref="B4:B5"/>
    <mergeCell ref="C4:C5"/>
    <mergeCell ref="D4:D5"/>
    <mergeCell ref="E4:E5"/>
    <mergeCell ref="A2:A3"/>
    <mergeCell ref="B2:B3"/>
    <mergeCell ref="C2:C3"/>
    <mergeCell ref="D2:D3"/>
    <mergeCell ref="E2:E3"/>
    <mergeCell ref="F12:F13"/>
    <mergeCell ref="A12:A13"/>
    <mergeCell ref="B12:B13"/>
    <mergeCell ref="C12:C13"/>
    <mergeCell ref="D12:D13"/>
    <mergeCell ref="E12:E13"/>
    <mergeCell ref="F10:F11"/>
    <mergeCell ref="F8:F9"/>
    <mergeCell ref="A10:A11"/>
    <mergeCell ref="B10:B11"/>
    <mergeCell ref="C10:C11"/>
    <mergeCell ref="D10:D11"/>
    <mergeCell ref="E10:E11"/>
    <mergeCell ref="A8:A9"/>
    <mergeCell ref="B8:B9"/>
    <mergeCell ref="C8:C9"/>
    <mergeCell ref="D8:D9"/>
    <mergeCell ref="E8:E9"/>
    <mergeCell ref="F14:F15"/>
    <mergeCell ref="A16:A17"/>
    <mergeCell ref="B16:B17"/>
    <mergeCell ref="C16:C17"/>
    <mergeCell ref="D16:D17"/>
    <mergeCell ref="E16:E17"/>
    <mergeCell ref="A14:A15"/>
    <mergeCell ref="B14:B15"/>
    <mergeCell ref="C14:C15"/>
    <mergeCell ref="D14:D15"/>
    <mergeCell ref="E14:E15"/>
    <mergeCell ref="F20:F21"/>
    <mergeCell ref="A20:A21"/>
    <mergeCell ref="B20:B21"/>
    <mergeCell ref="C20:C21"/>
    <mergeCell ref="D20:D21"/>
    <mergeCell ref="E20:E21"/>
    <mergeCell ref="F18:F19"/>
    <mergeCell ref="F16:F17"/>
    <mergeCell ref="A18:A19"/>
    <mergeCell ref="B18:B19"/>
    <mergeCell ref="C18:C19"/>
    <mergeCell ref="D18:D19"/>
    <mergeCell ref="E18:E19"/>
    <mergeCell ref="F22:F23"/>
    <mergeCell ref="A24:A25"/>
    <mergeCell ref="B24:B25"/>
    <mergeCell ref="C24:C25"/>
    <mergeCell ref="D24:D25"/>
    <mergeCell ref="E24:E25"/>
    <mergeCell ref="A22:A23"/>
    <mergeCell ref="B22:B23"/>
    <mergeCell ref="C22:C23"/>
    <mergeCell ref="D22:D23"/>
    <mergeCell ref="E22:E23"/>
    <mergeCell ref="F29:F30"/>
    <mergeCell ref="A29:A30"/>
    <mergeCell ref="B29:B30"/>
    <mergeCell ref="C29:C30"/>
    <mergeCell ref="D29:D30"/>
    <mergeCell ref="E29:E30"/>
    <mergeCell ref="F26:F27"/>
    <mergeCell ref="F24:F25"/>
    <mergeCell ref="A26:A27"/>
    <mergeCell ref="B26:B27"/>
    <mergeCell ref="C26:C27"/>
    <mergeCell ref="D26:D27"/>
    <mergeCell ref="E26:E27"/>
    <mergeCell ref="F35:F36"/>
    <mergeCell ref="F33:F34"/>
    <mergeCell ref="A35:A36"/>
    <mergeCell ref="B35:B36"/>
    <mergeCell ref="C35:C36"/>
    <mergeCell ref="D35:D36"/>
    <mergeCell ref="E35:E36"/>
    <mergeCell ref="F31:F32"/>
    <mergeCell ref="A33:A34"/>
    <mergeCell ref="B33:B34"/>
    <mergeCell ref="C33:C34"/>
    <mergeCell ref="D33:D34"/>
    <mergeCell ref="E33:E34"/>
    <mergeCell ref="A31:A32"/>
    <mergeCell ref="B31:B32"/>
    <mergeCell ref="C31:C32"/>
    <mergeCell ref="D31:D32"/>
    <mergeCell ref="E31:E32"/>
    <mergeCell ref="F39:F40"/>
    <mergeCell ref="A39:A40"/>
    <mergeCell ref="B39:B40"/>
    <mergeCell ref="C39:C40"/>
    <mergeCell ref="D39:D40"/>
    <mergeCell ref="E39:E40"/>
    <mergeCell ref="F37:F38"/>
    <mergeCell ref="A37:A38"/>
    <mergeCell ref="B37:B38"/>
    <mergeCell ref="C37:C38"/>
    <mergeCell ref="D37:D38"/>
    <mergeCell ref="E37:E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AU</vt:lpstr>
      <vt:lpstr>DENTS CREUSES</vt:lpstr>
      <vt:lpstr>TOTAL JOURS PREVUS</vt:lpstr>
      <vt:lpstr>PRIORITE</vt:lpstr>
      <vt:lpstr>ZH_avérées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Fabien Kobylarz</dc:creator>
  <cp:lastModifiedBy>Fabien Kobylarz</cp:lastModifiedBy>
  <dcterms:created xsi:type="dcterms:W3CDTF">2015-06-05T18:19:34Z</dcterms:created>
  <dcterms:modified xsi:type="dcterms:W3CDTF">2022-07-13T10:06:46Z</dcterms:modified>
</cp:coreProperties>
</file>